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41. FV\OBRADA\Financijski plan za 2021. s projekcijama za 2022. i 2023\"/>
    </mc:Choice>
  </mc:AlternateContent>
  <bookViews>
    <workbookView xWindow="0" yWindow="0" windowWidth="28800" windowHeight="12000" activeTab="3"/>
  </bookViews>
  <sheets>
    <sheet name="Sheet3" sheetId="3" r:id="rId1"/>
    <sheet name="PO AKT" sheetId="7" r:id="rId2"/>
    <sheet name="PO KOR" sheetId="4" r:id="rId3"/>
    <sheet name="EU PROJEKTI" sheetId="6" r:id="rId4"/>
  </sheets>
  <externalReferences>
    <externalReference r:id="rId5"/>
  </externalReferences>
  <definedNames>
    <definedName name="_xlnm._FilterDatabase" localSheetId="2" hidden="1">'PO KOR'!$A$2:$P$2</definedName>
    <definedName name="_xlnm.Print_Area" localSheetId="2">'PO KOR'!$A$848:$P$995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95" i="4" l="1"/>
  <c r="N995" i="4"/>
  <c r="L995" i="4"/>
  <c r="O989" i="4" l="1"/>
  <c r="M989" i="4"/>
  <c r="O994" i="4"/>
  <c r="M994" i="4"/>
  <c r="K994" i="4"/>
  <c r="K989" i="4"/>
  <c r="N966" i="4" l="1"/>
  <c r="O972" i="4"/>
  <c r="O969" i="4"/>
  <c r="O965" i="4"/>
  <c r="P966" i="4" s="1"/>
  <c r="O956" i="4"/>
  <c r="O918" i="4"/>
  <c r="O884" i="4"/>
  <c r="M972" i="4"/>
  <c r="M969" i="4"/>
  <c r="M965" i="4"/>
  <c r="M956" i="4"/>
  <c r="M918" i="4"/>
  <c r="M884" i="4"/>
  <c r="K972" i="4"/>
  <c r="K969" i="4"/>
  <c r="K965" i="4"/>
  <c r="L966" i="4" s="1"/>
  <c r="K956" i="4"/>
  <c r="K918" i="4"/>
  <c r="K884" i="4"/>
  <c r="P972" i="4"/>
  <c r="P973" i="4" s="1"/>
  <c r="N972" i="4"/>
  <c r="L972" i="4"/>
  <c r="L973" i="4" s="1"/>
  <c r="P969" i="4"/>
  <c r="P970" i="4" s="1"/>
  <c r="N969" i="4"/>
  <c r="N970" i="4" s="1"/>
  <c r="P965" i="4"/>
  <c r="N965" i="4"/>
  <c r="P956" i="4"/>
  <c r="P957" i="4" s="1"/>
  <c r="N956" i="4"/>
  <c r="N957" i="4" s="1"/>
  <c r="P918" i="4"/>
  <c r="P919" i="4" s="1"/>
  <c r="N918" i="4"/>
  <c r="P884" i="4"/>
  <c r="N884" i="4"/>
  <c r="L969" i="4"/>
  <c r="L965" i="4"/>
  <c r="L956" i="4"/>
  <c r="L957" i="4" s="1"/>
  <c r="L918" i="4"/>
  <c r="L919" i="4" s="1"/>
  <c r="L884" i="4"/>
  <c r="N885" i="4" l="1"/>
  <c r="N975" i="4" s="1"/>
  <c r="N974" i="4"/>
  <c r="P885" i="4"/>
  <c r="P975" i="4" s="1"/>
  <c r="P974" i="4"/>
  <c r="K974" i="4"/>
  <c r="K995" i="4" s="1"/>
  <c r="O974" i="4"/>
  <c r="O995" i="4" s="1"/>
  <c r="N919" i="4"/>
  <c r="L885" i="4"/>
  <c r="L974" i="4"/>
  <c r="L970" i="4"/>
  <c r="N973" i="4"/>
  <c r="M974" i="4"/>
  <c r="M995" i="4" s="1"/>
  <c r="M1438" i="7"/>
  <c r="L1438" i="7"/>
  <c r="K1438" i="7"/>
  <c r="M1388" i="7"/>
  <c r="L1388" i="7"/>
  <c r="K1388" i="7"/>
  <c r="M449" i="7"/>
  <c r="L449" i="7"/>
  <c r="K449" i="7"/>
  <c r="M92" i="7"/>
  <c r="L92" i="7"/>
  <c r="K92" i="7"/>
  <c r="K1439" i="7" s="1"/>
  <c r="M86" i="7"/>
  <c r="M1439" i="7" s="1"/>
  <c r="L86" i="7"/>
  <c r="L1439" i="7" s="1"/>
  <c r="K86" i="7"/>
  <c r="L975" i="4" l="1"/>
</calcChain>
</file>

<file path=xl/sharedStrings.xml><?xml version="1.0" encoding="utf-8"?>
<sst xmlns="http://schemas.openxmlformats.org/spreadsheetml/2006/main" count="18969" uniqueCount="395">
  <si>
    <t>Rb</t>
  </si>
  <si>
    <t>korisnik</t>
  </si>
  <si>
    <t>GLAVA</t>
  </si>
  <si>
    <t>OPIS GLAVE</t>
  </si>
  <si>
    <t>IZVOR
(odaberite)</t>
  </si>
  <si>
    <t>OPIS IZVORA</t>
  </si>
  <si>
    <t>Stavka
(odaberite)</t>
  </si>
  <si>
    <t>OPIS STAVKE</t>
  </si>
  <si>
    <t>AKTIVNOST
(odaberite)</t>
  </si>
  <si>
    <t>OPIS AKTIVNOSTI</t>
  </si>
  <si>
    <t>Prijedlog plana 
za 2021.</t>
  </si>
  <si>
    <t>Projekcija plana
za 2022.</t>
  </si>
  <si>
    <t>Projekcija plana 
za 2023.</t>
  </si>
  <si>
    <t>GRUPA</t>
  </si>
  <si>
    <t>2372 SVEUČILIŠTE U SPLITU - EKONOMSKI FAKULTET</t>
  </si>
  <si>
    <t>Sveučilišta i veleučilišta u Republici Hrvatskoj</t>
  </si>
  <si>
    <t>Opći prihodi i primici</t>
  </si>
  <si>
    <t>Plaće za redovan rad</t>
  </si>
  <si>
    <t>A621004</t>
  </si>
  <si>
    <t>REDOVNA DJELATNOST SVEUČILIŠTA U SPLITU</t>
  </si>
  <si>
    <t>SVEUČILIŠTE U SPLITU</t>
  </si>
  <si>
    <t>Doprinosi za obvezno zdravstveno osiguranje</t>
  </si>
  <si>
    <t>Ostali rashodi za zaposlene</t>
  </si>
  <si>
    <t>Naknade za prijevoz, za rad na terenu i odvojeni život</t>
  </si>
  <si>
    <t>Zdravstvene i veterinarske usluge</t>
  </si>
  <si>
    <t>Pristojbe i naknade</t>
  </si>
  <si>
    <t>Ostali prihodi za posebne namjene</t>
  </si>
  <si>
    <t>A679091</t>
  </si>
  <si>
    <t>REDOVNA DJELATNOST SVEUČILIŠTA U SPLITU (IZ EVIDENCIJSKIH PRIHODA)</t>
  </si>
  <si>
    <t>Službena putovanja</t>
  </si>
  <si>
    <t>Uredska oprema i namještaj</t>
  </si>
  <si>
    <t>Reprezentacija</t>
  </si>
  <si>
    <t>Naknade građanima i kućanstvima u novcu</t>
  </si>
  <si>
    <t>A622122</t>
  </si>
  <si>
    <t>PROGRAMSKO FINANCIRANJE JAVNIH VISOKIH UČILIŠTA</t>
  </si>
  <si>
    <t>Vlastiti prihodi</t>
  </si>
  <si>
    <t>Plaće u naravi</t>
  </si>
  <si>
    <t>Plaće za prekovremeni rad</t>
  </si>
  <si>
    <t>Ostale pomoći</t>
  </si>
  <si>
    <t>Stručno usavršavanje zaposlenika</t>
  </si>
  <si>
    <t>Ostale naknade troškova zaposlenima</t>
  </si>
  <si>
    <t>Uredski materijal i ostali materijalni rashodi</t>
  </si>
  <si>
    <t>Energija</t>
  </si>
  <si>
    <t>Materijal i dijelovi za tekuće i investicijsko održavanje</t>
  </si>
  <si>
    <t>Sitni inventar i auto gume</t>
  </si>
  <si>
    <t>Službena, radna i zaštitna odjeća i obuća</t>
  </si>
  <si>
    <t>Intelektualne i osobne usluge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</si>
  <si>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</si>
  <si>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</si>
  <si>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</si>
  <si>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</si>
  <si>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</si>
  <si>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Računalne usluge</t>
  </si>
  <si>
    <t>Ostale usluge</t>
  </si>
  <si>
    <t>Naknade troškova osobama izvan radnog odnosa</t>
  </si>
  <si>
    <t>Premije osiguranja</t>
  </si>
  <si>
    <t>Članarine i norme</t>
  </si>
  <si>
    <t>Ostali nespomenuti rashodi poslovanja</t>
  </si>
  <si>
    <t>Bankarske usluge i usluge platnog prometa</t>
  </si>
  <si>
    <t>Negativne tečajne razlike i razlike zbog primjene valutne kl</t>
  </si>
  <si>
    <t>Zatezne kamate</t>
  </si>
  <si>
    <t>Donacije</t>
  </si>
  <si>
    <t>Tekuće donacije u novcu</t>
  </si>
  <si>
    <t>Knjige</t>
  </si>
  <si>
    <t>Dodatna ulaganja na građevinskim objektima</t>
  </si>
  <si>
    <t>Komunikacijska oprema</t>
  </si>
  <si>
    <t>Oprema za održavanje i zaštitu</t>
  </si>
  <si>
    <t>Prihodi od nefin. imovine i nadoknade štete s osnova osig.</t>
  </si>
  <si>
    <t>2330 SVEUČILIŠTE U SPLITU - FAKULTET ELEKTROTEHNIKE, STROJARSTVA I BRODOGRADNJE</t>
  </si>
  <si>
    <t>Materijal i sirovine</t>
  </si>
  <si>
    <t>Medicinska i laboratorijska oprema</t>
  </si>
  <si>
    <t>Ulaganja u računalne programe</t>
  </si>
  <si>
    <t>Licence</t>
  </si>
  <si>
    <t>Dodatna ulaganja na postrojenjima i opremi</t>
  </si>
  <si>
    <t>2348 SVEUČILIŠTE U SPLITU - FAKULTET GRAĐEVINARSTVA, ARHITEKTURE I GEODEZIJE</t>
  </si>
  <si>
    <t>Instrumenti, uređaji i strojevi</t>
  </si>
  <si>
    <t>Uređaji, strojevi i oprema za ostale namjene</t>
  </si>
  <si>
    <t>Sredstva učešća za pomoći</t>
  </si>
  <si>
    <t>K733054</t>
  </si>
  <si>
    <t>OP KONKURENTNOST I KOHEZIJA 2014.-2020., PRIORITET 9</t>
  </si>
  <si>
    <t>Tekuće pomoći temeljem prijenosa EU sredstava</t>
  </si>
  <si>
    <t>Poslovni objekti</t>
  </si>
  <si>
    <t>Pomoći EU</t>
  </si>
  <si>
    <t>Europski socijalni fond (ESF)</t>
  </si>
  <si>
    <t>Europski fond za regionalni razvoj (ERDF)</t>
  </si>
  <si>
    <t>22435 SVEUČILIŠTE U SPLITU - FILOZOFSKI FAKULTET</t>
  </si>
  <si>
    <t>Ostala prava</t>
  </si>
  <si>
    <t>A621038</t>
  </si>
  <si>
    <t>PROGRAMI VJEŽBAONICA VISOKIH UČILIŠTA</t>
  </si>
  <si>
    <t>23368 SVEUČILIŠTE U SPLITU - KATOLIČKI BOGOSLOVNI FAKULTET</t>
  </si>
  <si>
    <t>2356 SVEUČILIŠTE U SPLITU - KEMIJSKO-TEHNOLOŠKI FAKULTET</t>
  </si>
  <si>
    <t>Troškovi sudskih postupaka</t>
  </si>
  <si>
    <t>43773 SVEUČILIŠTE U SPLITU - KINEZIOLOŠKI FAKULTET</t>
  </si>
  <si>
    <t>Ostali nespomenuti financijski rashodi</t>
  </si>
  <si>
    <t>Sportska i glazbena oprema</t>
  </si>
  <si>
    <t>22451 SVEUČILIŠTE U SPLITU - MEDICINSKI FAKULTET</t>
  </si>
  <si>
    <t>Tekući prijenosi između proračunskih korisnika istog proraču</t>
  </si>
  <si>
    <t>22460 SVEUČILIŠTE U SPLITU - POMORSKI FAKULTET</t>
  </si>
  <si>
    <t>Dodatna ulaganja na prijevoznim sredstvima</t>
  </si>
  <si>
    <t>2397 SVEUČILIŠTE U SPLITU - PRAVNI FAKULTET</t>
  </si>
  <si>
    <t>Naknade građanima i kućanstvima na temelju osiguranja iz EU</t>
  </si>
  <si>
    <t>2410 SVEUČILIŠTE U SPLITU - PRIRODOSLOVNO - MATEMATIČKI FAKULTET</t>
  </si>
  <si>
    <t>Naknade građanima i kućanstvima u naravi</t>
  </si>
  <si>
    <t>2524 SVEUČILIŠTE U SPLITU - SVEUČILIŠNA KNJIŽNICA</t>
  </si>
  <si>
    <t>Pohranjene knjige, umjetnička djela i slične vrijednosti</t>
  </si>
  <si>
    <t>22478 SVEUČILIŠTE U SPLITU - UMJETNIČKA AKADEMIJA</t>
  </si>
  <si>
    <t>2469 SVEUČILIŠTE U SPLITU</t>
  </si>
  <si>
    <t>Kamate za primljene kredite i zajmove od kreditnih i ostalih</t>
  </si>
  <si>
    <t>Subvencije trgovačkim društvima u javnom sektoru</t>
  </si>
  <si>
    <t>Kapitalni prijenosi između proračunskih korisnika istog pror</t>
  </si>
  <si>
    <t>Ugovorene kazne i ostale naknade šteta</t>
  </si>
  <si>
    <t/>
  </si>
  <si>
    <t>Indeks
3 / 2
4</t>
  </si>
  <si>
    <t>Indeks
5 / 3
6</t>
  </si>
  <si>
    <t>Indeks
7 / 5
8</t>
  </si>
  <si>
    <t>PRORAČUN
ZA 2020. 
2</t>
  </si>
  <si>
    <t>PRIJEDLOG
PRORAČUNA
ZA 2021. 
3</t>
  </si>
  <si>
    <t>PROJEKCIJA PRORAČUNA 
ZA 2022. 
5</t>
  </si>
  <si>
    <t>PROJEKCIJA 
PRORAČUNA
ZA 2023. 
7</t>
  </si>
  <si>
    <t>08006</t>
  </si>
  <si>
    <t>3705</t>
  </si>
  <si>
    <t>VISOKO OBRAZOVANJE</t>
  </si>
  <si>
    <t>A621001</t>
  </si>
  <si>
    <t>REDOVNA DJELATNOST SVEUČILIŠTA U ZAGREBU</t>
  </si>
  <si>
    <t>11</t>
  </si>
  <si>
    <t>A621002</t>
  </si>
  <si>
    <t>REDOVNA DJELATNOST SVEUČILIŠTA U RIJECI</t>
  </si>
  <si>
    <t>A621003</t>
  </si>
  <si>
    <t>REDOVNA DJELATNOST SVEUČILIŠTA U OSIJEKU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</si>
  <si>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</si>
  <si>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</si>
  <si>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</si>
  <si>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</si>
  <si>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</si>
  <si>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</si>
  <si>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A621168</t>
  </si>
  <si>
    <t>REDOVNA DJELATNOST SVEUČILIŠTA U PULI</t>
  </si>
  <si>
    <t>A621180</t>
  </si>
  <si>
    <t>REKTORSKI ZBOR</t>
  </si>
  <si>
    <t>A621181</t>
  </si>
  <si>
    <t>PRAVOMOĆNE SUDSKE PRESUDE</t>
  </si>
  <si>
    <t>A621183</t>
  </si>
  <si>
    <t>STIPENDIJE I ŠKOLARINE ZA DOKTORSKI STUDIJ</t>
  </si>
  <si>
    <t>A679071</t>
  </si>
  <si>
    <t>EU PROJEKTI SVEUČILIŠTA U OSIJEKU (IZ EVIDENCIJSKIH PRIHODA)</t>
  </si>
  <si>
    <t>43</t>
  </si>
  <si>
    <t>51</t>
  </si>
  <si>
    <t>52</t>
  </si>
  <si>
    <t>61</t>
  </si>
  <si>
    <t>A679072</t>
  </si>
  <si>
    <t>EU PROJEKTI SVEUČILIŠTA U RIJECI (IZ EVIDENCIJSKIH PRIHODA)</t>
  </si>
  <si>
    <t>31</t>
  </si>
  <si>
    <t>A679073</t>
  </si>
  <si>
    <t>EU PROJEKTI SVEUČILIŠTA U DUBROVNIKU (IZ EVIDENCIJSKIH PRIHODA)</t>
  </si>
  <si>
    <t>A679074</t>
  </si>
  <si>
    <t>EU PROJEKTI SVEUČILIŠTA U ZADRU (IZ EVIDENCIJSKIH PRIHODA)</t>
  </si>
  <si>
    <t>A679075</t>
  </si>
  <si>
    <t>EU PROJEKTI SVEUČILIŠTA U PULI (IZ EVIDENCIJSKIH PRIHODA)</t>
  </si>
  <si>
    <t>A679076</t>
  </si>
  <si>
    <t>EU PROJEKTI VELEUČILIŠTA I VISOKIH ŠKOLA (IZ EVIDENCIJSKIH PRIHODA)</t>
  </si>
  <si>
    <t>A679077</t>
  </si>
  <si>
    <t>EU PROJEKTI SVEUČILIŠTA U SPLITU (IZ EVIDENCIJSKIH PRIHODA)</t>
  </si>
  <si>
    <t>A679078</t>
  </si>
  <si>
    <t>EU PROJEKTI SVEUČILIŠTA U ZAGREBU (IZ EVIDENCIJSKIH PRIHODA)</t>
  </si>
  <si>
    <t>A679079</t>
  </si>
  <si>
    <t>SVEUČILIŠTE U ZAGREBU - BICRO BIOCentar</t>
  </si>
  <si>
    <t>A679080</t>
  </si>
  <si>
    <t>REDOVNA DJELATNOST SVEUČILIŠTA SJEVER</t>
  </si>
  <si>
    <t>A679081</t>
  </si>
  <si>
    <t>EU PROJEKTI SVEUČILIŠTA SJEVER (IZ EVIDENCIJSKIH PRIHODA)</t>
  </si>
  <si>
    <t>A679088</t>
  </si>
  <si>
    <t>REDOVNA DJELATNOST SVEUČILIŠTA U ZAGREBU (IZ EVIDENCIJSKIH PRIHODA)</t>
  </si>
  <si>
    <t>71</t>
  </si>
  <si>
    <t>Prihodi od nefinancijske imovine i nadoknade štete s osnova osiguranja</t>
  </si>
  <si>
    <t>A679089</t>
  </si>
  <si>
    <t>REDOVNA DJELATNOST SVEUČILIŠTA U RIJECI (IZ EVIDENCIJSKIH PRIHODA)</t>
  </si>
  <si>
    <t>A679090</t>
  </si>
  <si>
    <t>REDOVNA DJELATNOST SVEUČILIŠTA U OSIJEKU (IZ EVIDENCIJSKIH PRIHODA)</t>
  </si>
  <si>
    <t>A679092</t>
  </si>
  <si>
    <t>REDOVNA DJELATNOST SVEUČILIŠTA U ZADRU (IZ EVIDENCIJSKIH PRIHODA)</t>
  </si>
  <si>
    <t>A679093</t>
  </si>
  <si>
    <t>REDOVNA DJELATNOST SVEUČILIŠTA U DUBROVNIKU (IZ EVIDENCIJSKIH PRIHODA)</t>
  </si>
  <si>
    <t>A679094</t>
  </si>
  <si>
    <t>REDOVNA DJELATNOST VELEUČILIŠTA I VISOKIH ŠKOLA (IZ EVIDENCIJSKIH PRIHODA)</t>
  </si>
  <si>
    <t>A679095</t>
  </si>
  <si>
    <t>REDOVNA DJELATNOST SVEUČILIŠTA U PULI (IZ EVIDENCIJSKIH PRIHODA)</t>
  </si>
  <si>
    <t>A679096</t>
  </si>
  <si>
    <t>REDOVNA DJELATNOST SVEUČILIŠTA SJEVER (IZ EVIDENCIJSKIH PRIHODA)</t>
  </si>
  <si>
    <t>A679110</t>
  </si>
  <si>
    <t>POTPORA UMJETNIČKIM STUDIJIMA</t>
  </si>
  <si>
    <t>A679112</t>
  </si>
  <si>
    <t>REDOVNA DJELATNOST SVEUČILIŠTA U SLAVONSKOM BRODU</t>
  </si>
  <si>
    <t>A679114</t>
  </si>
  <si>
    <t>REDOVNA DJELATNOST SVEUČILIŠTA U SLAVONSKOM BRODU (IZ EVIDENCIJSKIH PRIHODA)</t>
  </si>
  <si>
    <t>K621061</t>
  </si>
  <si>
    <t>ODRŽAVANJE OBJEKATA VISOKOOBRAZOVNIH USTANOVA</t>
  </si>
  <si>
    <t>K679084</t>
  </si>
  <si>
    <t>OP KONKURENTNOST I KOHEZIJA 2014.-2020., PRIORITET 1, 9 i 10</t>
  </si>
  <si>
    <t>12</t>
  </si>
  <si>
    <t>563</t>
  </si>
  <si>
    <t>Europski fond za regionalni razvoj (EFRR)</t>
  </si>
  <si>
    <t>K679106</t>
  </si>
  <si>
    <t>OP UČINKOVITI LJUDSKI POTENCIJALI 2014.-2020., PRIORITET 3</t>
  </si>
  <si>
    <t>561</t>
  </si>
  <si>
    <t>K679111</t>
  </si>
  <si>
    <t>OP UČINKOVITI LJUDSKI POTENCIJALI 2014.-2020., PRIORITET 1 - GARANCIJA ZA MLADE</t>
  </si>
  <si>
    <t>3801</t>
  </si>
  <si>
    <t>ULAGANJE U ZNANSTVENO ISTRAŽIVAČKU DJELATNOST</t>
  </si>
  <si>
    <t>A622012</t>
  </si>
  <si>
    <t>REDOVNA DJELATNOST SEIZMOLOŠKE SLUŽBE</t>
  </si>
  <si>
    <t>2372 SVEUČILIŠTE U SPLITU - EKONOMSKI FAKULTET Total</t>
  </si>
  <si>
    <t>Grand Total</t>
  </si>
  <si>
    <t>A621004 Total</t>
  </si>
  <si>
    <t>A621038 Total</t>
  </si>
  <si>
    <t>A622122 Total</t>
  </si>
  <si>
    <t>A679091 Total</t>
  </si>
  <si>
    <t>K733054 Total</t>
  </si>
  <si>
    <t>A679077.004</t>
  </si>
  <si>
    <t>ERASMUS+ Novi sveučilišni kurikul Cultural Studies in Business</t>
  </si>
  <si>
    <t>Rashodi za zaposlene</t>
  </si>
  <si>
    <t>32</t>
  </si>
  <si>
    <t>Materijalni rashodi</t>
  </si>
  <si>
    <t>A679077.005</t>
  </si>
  <si>
    <t>WIRE 2020 Inovacije ekosustava i razvoj regija Europe</t>
  </si>
  <si>
    <t>A679077.006</t>
  </si>
  <si>
    <t>GIANTLEAP Nezagađivački promet autobusa s Pem gorivim stanicama</t>
  </si>
  <si>
    <t>42</t>
  </si>
  <si>
    <t>Rashodi za nabavu proizvedene dugotrajne imovine</t>
  </si>
  <si>
    <t>A679077.007</t>
  </si>
  <si>
    <t>HYDRIDE4MOBILITY Razvoj komunalnih vozila pomoću MH spremnika vodika i PEM gorivnih ćelija</t>
  </si>
  <si>
    <t>34</t>
  </si>
  <si>
    <t>Financijski rashodi</t>
  </si>
  <si>
    <t>A679077.008</t>
  </si>
  <si>
    <t>SAVE Sport Against Violence and Exclusion - Sportom protiv nasilja i isključenosti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</si>
  <si>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</si>
  <si>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</si>
  <si>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</si>
  <si>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</si>
  <si>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</si>
  <si>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</si>
  <si>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</si>
  <si>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</si>
  <si>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</si>
  <si>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</si>
  <si>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A679077.019</t>
  </si>
  <si>
    <t>ERASMUS+ BESTSDI Izrada kurikula na temu infrastrukture prostornih podataka u zemljama Zapadnog Balkana</t>
  </si>
  <si>
    <t>36</t>
  </si>
  <si>
    <t>Pomoći dane u inozemstvo i unutar općeg proračuna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</si>
  <si>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</si>
  <si>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</si>
  <si>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</si>
  <si>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</si>
  <si>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</si>
  <si>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</si>
  <si>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</si>
  <si>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</si>
  <si>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A679077.037</t>
  </si>
  <si>
    <t>INTERREG-NET4mPLASTIC- Nove tehnologije za detekciju i analizu marko i mirkoplastike u Jadranskom bazenu</t>
  </si>
  <si>
    <t>A679077.038</t>
  </si>
  <si>
    <t>INTERREG PMO-GATE - sprječavanje, upravljanje i prevladavanje rizika od prirodnih katastrofa radi ublažavanja njihova utjecaja na gospodarstvo i društvo</t>
  </si>
  <si>
    <t>A679077.039</t>
  </si>
  <si>
    <t>INTERREG DEEP-SEA – Razvoj planiranja energetske učinkovitosti i mobilnih usluga marina na Jadranskoj obali</t>
  </si>
  <si>
    <t>A679077.040</t>
  </si>
  <si>
    <t>INTERREG E-CITIJENS - Sustav za podršku odlučivanju (SPO) u upravljanju hitnim situacijama za potrebe civilne zaštite zasnovan na građanskom novinarstvu, a za poboljšanje sigurnosti na području Jadrana</t>
  </si>
  <si>
    <t>A679077.041</t>
  </si>
  <si>
    <t>INTERREG MoST - Monitoring prodora slane vode u obalne vodonosnike i testiranje pilot projekata za smanjenje štetnog utjecaja od zaslanjivanja</t>
  </si>
  <si>
    <t>A679077.042</t>
  </si>
  <si>
    <t>INTERREG AdSWiM - Upravljano korištenje pročišćenih komunalnih otpadnih voda radi kvalitete Jadranskog mora</t>
  </si>
  <si>
    <t>A679077.043</t>
  </si>
  <si>
    <t>INTERREG Plastic Busters MPA: Očuvanje biološke raznolikosti od plastike u zaštićenim morskim područjima na Mediteranu</t>
  </si>
  <si>
    <t>A679077.044</t>
  </si>
  <si>
    <t>SHExtreme</t>
  </si>
  <si>
    <t>A679077.045</t>
  </si>
  <si>
    <t>ERASMUS + Izgradnja kapaciteta za plavi rast i razvoj kurikuluma morskog ribarstva u Albaniji</t>
  </si>
  <si>
    <t>A679077.047</t>
  </si>
  <si>
    <t>INTERREG FAIRSEA- Ribolov u jadranskoj regiji zajednički pristup ekosustavu</t>
  </si>
  <si>
    <t>A679077.048</t>
  </si>
  <si>
    <t>INTERREG  WATERCARE</t>
  </si>
  <si>
    <t>A679077.049</t>
  </si>
  <si>
    <t>IP-ojačani, suzbijanje štetočina i izvan sezone IPM usmjeren protiv novih i novih voćnih muha</t>
  </si>
  <si>
    <t>A679077.050</t>
  </si>
  <si>
    <t>Društvene znanosti i humanističke znanosti u međusektorskoj suradnji za bolje obrazovanje i održive inovacije</t>
  </si>
  <si>
    <t>A679077.051</t>
  </si>
  <si>
    <t>BLUEWBC - Održivi razvoj BLUE ekonomija putem visokog obrazovanja i inovacija u zemljama zapadnog Balkana</t>
  </si>
  <si>
    <t>A679077.054</t>
  </si>
  <si>
    <t>DATACROSS – Napredne metode i tehnologije u znanosti o podacima i kooperativnim sustavima</t>
  </si>
  <si>
    <t>A679077.055</t>
  </si>
  <si>
    <t>STIM-REI</t>
  </si>
  <si>
    <t>A679077.056</t>
  </si>
  <si>
    <t>Primjena HKO za sveučilišne studijske programe u području elektrotehnike</t>
  </si>
  <si>
    <t>A679077.057</t>
  </si>
  <si>
    <t>EUROfusion</t>
  </si>
  <si>
    <t>A679077.058</t>
  </si>
  <si>
    <t>FizKO - Razvoj studija fizike uz primjernu HKO</t>
  </si>
  <si>
    <t>A679077.059</t>
  </si>
  <si>
    <t>Razvoj tehnologije za procjenu autopurifikacijskih sposobnosti priobalnih voda</t>
  </si>
  <si>
    <t>A679077.060</t>
  </si>
  <si>
    <t>GEOBIZ</t>
  </si>
  <si>
    <t>A679077.061</t>
  </si>
  <si>
    <t>PROMISE -Personalizirana medicina- osnovna edukacija</t>
  </si>
  <si>
    <t>A679077.062</t>
  </si>
  <si>
    <t>mathSTEM - Podučavanje matematike i izrada smjernica za mathSTEM metodologiju</t>
  </si>
  <si>
    <t>A679077.063</t>
  </si>
  <si>
    <t>ERASMUS+ KA104 Obrazovanje odraslih</t>
  </si>
  <si>
    <t>A679077.064</t>
  </si>
  <si>
    <t>Provedba HKO u stručnim studijima računarstva</t>
  </si>
  <si>
    <t>A679077.065</t>
  </si>
  <si>
    <t>ASPEMS - Aktivni sustav za pohranu električne energije i stabilizaciju elektroenergetske mreže</t>
  </si>
  <si>
    <t>A679077.067</t>
  </si>
  <si>
    <t>Razvoj karijera mladih istraživača</t>
  </si>
  <si>
    <t>A679077.068</t>
  </si>
  <si>
    <t>Pametni kulturni turizam kao pokretač održivog razvoja europskih regija</t>
  </si>
  <si>
    <t>A679077.069</t>
  </si>
  <si>
    <t>CAAT</t>
  </si>
  <si>
    <t>A679077.070</t>
  </si>
  <si>
    <t>EUROCC -Nacionalni centri za kompetencije u okviru, Obzor 2020</t>
  </si>
  <si>
    <t>A679077.071</t>
  </si>
  <si>
    <t>RCK</t>
  </si>
  <si>
    <t>A679077.072</t>
  </si>
  <si>
    <t>IRA1 - CEKOM: Razvoj inovativnih kompozitnih struktura za zvučnu izolaciju</t>
  </si>
  <si>
    <t>A679077.073</t>
  </si>
  <si>
    <t>IRA2-CEKOM: Razvoj napredne integralne numeričke procedure</t>
  </si>
  <si>
    <t>A679077.074</t>
  </si>
  <si>
    <t>IRA 3-CEKOM: Inovativno rješenje vodomlaznog propulzora </t>
  </si>
  <si>
    <t>A679077.075</t>
  </si>
  <si>
    <t>IRA5 CEKOM : Razvoj LNG sustava za brodove pogonjene motorima na dvojno gorivo (FO/LNG) </t>
  </si>
  <si>
    <t>A679077.076</t>
  </si>
  <si>
    <t>IRA 7-CEKOM: Razvoj LNG spremnika za plovne objekte za skladištenje i regasifikaciju LNG-a </t>
  </si>
  <si>
    <t>A679077.077</t>
  </si>
  <si>
    <t>IRA 8-CEKOM: Razvoj novih konstrukcijskih i tehnoloških rješenja natpalubnih konstrukcija i elemenata od aluminijevih legura </t>
  </si>
  <si>
    <t>A679077.078</t>
  </si>
  <si>
    <t>IRA 10-CEKOM: Razvoj inovativnog pristupa u procesu opremanja broda putem proširene stvarnosti </t>
  </si>
  <si>
    <t>A679077.079</t>
  </si>
  <si>
    <t>IRA 11-CEKOM: Razvoj uređaja za praćenje rada brodskog motora analizom akustičnog signala </t>
  </si>
  <si>
    <t>A679077.080</t>
  </si>
  <si>
    <t>IRA 12-CEKOM: Razvoj plutajuće platforme od umjetno zamrznute vode na zračnim komorama </t>
  </si>
  <si>
    <t>A679077.081</t>
  </si>
  <si>
    <t>IRA 15-CEKOM: Razvoj paketa palubne opreme specijalnih brodova različitih namjena za uzgajališta ribe </t>
  </si>
  <si>
    <t>A679077.082</t>
  </si>
  <si>
    <t>IRA 16-CEKOM: Brodski pritezni sustavi namijenjeni pozicioniranju plovnih objekata</t>
  </si>
  <si>
    <t>A679077.083</t>
  </si>
  <si>
    <t>VODIME - Vode Imotske krajine</t>
  </si>
  <si>
    <t>A679077.084</t>
  </si>
  <si>
    <t>CEKOM, Razvoj centara kompetencija</t>
  </si>
  <si>
    <t>A679077.085</t>
  </si>
  <si>
    <t>WRECKS4ALL: jačanje i diverzifikacija turističke ponude na Jadranu</t>
  </si>
  <si>
    <t>A679077.086</t>
  </si>
  <si>
    <t>Europska akademija za poslovno i financijsko pravo</t>
  </si>
  <si>
    <t>A679077.087</t>
  </si>
  <si>
    <t>Usluge podrške poslovanju i inovacijama u Hrvatskoj - upravljanje ključnim računima - SSBI-CRO-KAM5</t>
  </si>
  <si>
    <t>A679077.088</t>
  </si>
  <si>
    <t>Ispitni sloj sljedeće generacije za nadogradnju mikrofluidnih uređaja na bazi nano omogućenih površina i membrana</t>
  </si>
  <si>
    <t>41</t>
  </si>
  <si>
    <t>Rashodi za nabavu neproizvedene dugotrajne imovine</t>
  </si>
  <si>
    <t>A679077.089</t>
  </si>
  <si>
    <t>MareMathics- Inovativni pristup u matematičkom obrazovanju za studente pomorstva</t>
  </si>
  <si>
    <t>A679077.090</t>
  </si>
  <si>
    <t>Bio zaštitne kulture i bioaktivni ekstrakti kao održive kombinirane strategije za poboljšanje roka trajanja kvarljive mediteranske hrane (BioProMedFood)</t>
  </si>
  <si>
    <t>A679077.091</t>
  </si>
  <si>
    <t>Jačanje održivih akcija, otpornosti, suradnje i usklađivanja širom i od strane Saveza SEA-EU</t>
  </si>
  <si>
    <t>A679077.092</t>
  </si>
  <si>
    <t>Dalje od akademske zajednice: širenje horizonta karijere doktoranda u pomorskim i pomorskim znanostima u Europi</t>
  </si>
  <si>
    <t>A679077.093</t>
  </si>
  <si>
    <t>Korištenje energije i zeleni javni prijevoz u budućim pametnim gradovima: Inovativni program podučavanja za studente, dionike i poduzetnike</t>
  </si>
  <si>
    <t>A679077.094</t>
  </si>
  <si>
    <t>ITSHEC- Integracija transverzalnih vještina u visoko obrazovanje i kurikulum zdravstvene i socijalne skrbi</t>
  </si>
  <si>
    <t>A679077.095</t>
  </si>
  <si>
    <t>INQUAPH- Inovativni alati za ocjenu kvalitete za studije farmacije u Bosni i Hercegovini</t>
  </si>
  <si>
    <t>A679077.096</t>
  </si>
  <si>
    <t>EPISECC- Uspostaviti paneuropski informacijski prostor za poboljšanje sigurnosti građana</t>
  </si>
  <si>
    <t>A679077.097</t>
  </si>
  <si>
    <t>Metode u istraživanju istraživanja MiRoR</t>
  </si>
  <si>
    <t>A679077.098</t>
  </si>
  <si>
    <t>Provedba HKO-a na razini visokog obrazovanja</t>
  </si>
  <si>
    <t>A679077.099</t>
  </si>
  <si>
    <t>Uspostava regionalnih centara kompetencija u strukovnom obrazovanju u odabranim sektorima</t>
  </si>
  <si>
    <t>Prijedlog proračuna
2021. 
(PP G)</t>
  </si>
  <si>
    <t>Prijedlog proračuna
2022. 
(PP G+1)</t>
  </si>
  <si>
    <t>Prijedlog proračuna
2023. 
(PP G+2)</t>
  </si>
  <si>
    <t>Prijedlog plana za 2021. (10/2020)</t>
  </si>
  <si>
    <t>Projekcija plana za 2022. (10/2020)</t>
  </si>
  <si>
    <t>Priojekcija plana za 2023. (10/2020)</t>
  </si>
  <si>
    <t>UKUPNO</t>
  </si>
  <si>
    <t>RAZLIKA</t>
  </si>
  <si>
    <t>UKUPNO RAZLIKA</t>
  </si>
  <si>
    <t>Prijedlog plana DP
za 2021.</t>
  </si>
  <si>
    <t>Projekcija plana DP
za 2022.</t>
  </si>
  <si>
    <t>Projekcija plana DP
za 2023.</t>
  </si>
  <si>
    <t>EU Projekti</t>
  </si>
  <si>
    <t>K679106.002</t>
  </si>
  <si>
    <t>Provedba HKO</t>
  </si>
  <si>
    <t>Tekući prij.između pror.korisnika</t>
  </si>
  <si>
    <t>12/561</t>
  </si>
  <si>
    <t>Europski socijalni fond ESF</t>
  </si>
  <si>
    <t>Split, 15.12.2020.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</si>
</sst>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\-\ #,##0"/>
    <numFmt numFmtId="165" formatCode="#,##0.00;\-\ #,##0.00"/>
    <numFmt numFmtId="166" formatCode="&quot;- &quot;@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indexed="9"/>
      <name val="Arial"/>
      <family val="2"/>
      <charset val="238"/>
    </font>
    <font>
      <b/>
      <sz val="10"/>
      <color theme="7"/>
      <name val="Arial"/>
      <family val="2"/>
      <charset val="238"/>
    </font>
    <font>
      <sz val="10"/>
      <color rgb="FF000000"/>
      <name val="Open Sans"/>
    </font>
    <font>
      <b/>
      <sz val="11"/>
      <color rgb="FFFFC00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62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" fontId="3" fillId="2" borderId="1" applyNumberFormat="0" applyProtection="0">
      <alignment horizontal="left" vertical="center" indent="1" justifyLastLine="1"/>
    </xf>
    <xf numFmtId="4" fontId="3" fillId="2" borderId="1" applyNumberFormat="0" applyProtection="0">
      <alignment horizontal="left" vertical="center" indent="1" justifyLastLine="1"/>
    </xf>
    <xf numFmtId="0" fontId="6" fillId="0" borderId="0"/>
    <xf numFmtId="0" fontId="8" fillId="5" borderId="3" applyNumberFormat="0" applyProtection="0">
      <alignment horizontal="left" vertical="center" wrapText="1" indent="1"/>
    </xf>
    <xf numFmtId="4" fontId="3" fillId="6" borderId="1" applyNumberFormat="0" applyProtection="0">
      <alignment vertical="center"/>
    </xf>
    <xf numFmtId="0" fontId="8" fillId="7" borderId="3" applyNumberFormat="0" applyProtection="0">
      <alignment horizontal="left" vertical="center" wrapText="1" indent="1"/>
    </xf>
    <xf numFmtId="0" fontId="8" fillId="8" borderId="3" applyNumberFormat="0" applyProtection="0">
      <alignment horizontal="left" vertical="center" wrapText="1" indent="1"/>
    </xf>
    <xf numFmtId="4" fontId="3" fillId="0" borderId="1" applyNumberFormat="0" applyProtection="0">
      <alignment horizontal="right" vertical="center"/>
    </xf>
  </cellStyleXfs>
  <cellXfs count="69">
    <xf numFmtId="0" fontId="0" fillId="0" borderId="0" xfId="0"/>
    <xf numFmtId="0" fontId="4" fillId="3" borderId="1" xfId="1" quotePrefix="1" applyNumberFormat="1" applyFont="1" applyFill="1">
      <alignment horizontal="left" vertical="center" indent="1" justifyLastLine="1"/>
    </xf>
    <xf numFmtId="0" fontId="4" fillId="3" borderId="1" xfId="1" quotePrefix="1" applyNumberFormat="1" applyFont="1" applyFill="1" applyProtection="1">
      <alignment horizontal="left" vertical="center" indent="1" justifyLastLine="1"/>
    </xf>
    <xf numFmtId="3" fontId="5" fillId="3" borderId="1" xfId="2" quotePrefix="1" applyNumberFormat="1" applyFont="1" applyFill="1" applyAlignment="1">
      <alignment horizontal="center" vertical="center" wrapText="1" justifyLastLine="1"/>
    </xf>
    <xf numFmtId="3" fontId="7" fillId="4" borderId="2" xfId="3" applyNumberFormat="1" applyFont="1" applyFill="1" applyBorder="1" applyAlignment="1" applyProtection="1">
      <alignment horizontal="center" vertical="center" wrapText="1"/>
    </xf>
    <xf numFmtId="0" fontId="7" fillId="4" borderId="2" xfId="3" applyFont="1" applyFill="1" applyBorder="1" applyAlignment="1" applyProtection="1">
      <alignment horizontal="center" vertical="center" wrapText="1"/>
    </xf>
    <xf numFmtId="3" fontId="0" fillId="0" borderId="0" xfId="0" applyNumberFormat="1"/>
    <xf numFmtId="0" fontId="0" fillId="0" borderId="0" xfId="0" applyNumberFormat="1"/>
    <xf numFmtId="0" fontId="3" fillId="2" borderId="1" xfId="1" quotePrefix="1" applyNumberFormat="1" applyAlignment="1">
      <alignment horizontal="left" vertical="center" indent="1"/>
    </xf>
    <xf numFmtId="4" fontId="3" fillId="2" borderId="1" xfId="2" quotePrefix="1" applyAlignment="1">
      <alignment horizontal="left" vertical="center" wrapText="1" indent="1"/>
    </xf>
    <xf numFmtId="0" fontId="0" fillId="0" borderId="0" xfId="0" applyFill="1"/>
    <xf numFmtId="0" fontId="8" fillId="5" borderId="3" xfId="4" quotePrefix="1" applyAlignment="1">
      <alignment horizontal="left" vertical="center" wrapText="1" indent="3"/>
    </xf>
    <xf numFmtId="0" fontId="8" fillId="5" borderId="3" xfId="4" quotePrefix="1">
      <alignment horizontal="left" vertical="center" wrapText="1" indent="1"/>
    </xf>
    <xf numFmtId="3" fontId="3" fillId="6" borderId="1" xfId="5" applyNumberFormat="1">
      <alignment vertical="center"/>
    </xf>
    <xf numFmtId="4" fontId="3" fillId="6" borderId="1" xfId="5" applyNumberFormat="1">
      <alignment vertical="center"/>
    </xf>
    <xf numFmtId="0" fontId="8" fillId="7" borderId="3" xfId="6" quotePrefix="1" applyAlignment="1">
      <alignment horizontal="left" vertical="center" wrapText="1" indent="4"/>
    </xf>
    <xf numFmtId="0" fontId="8" fillId="7" borderId="3" xfId="6" quotePrefix="1">
      <alignment horizontal="left" vertical="center" wrapText="1" indent="1"/>
    </xf>
    <xf numFmtId="0" fontId="8" fillId="8" borderId="3" xfId="7" quotePrefix="1" applyAlignment="1">
      <alignment horizontal="left" vertical="center" wrapText="1" indent="5"/>
    </xf>
    <xf numFmtId="0" fontId="8" fillId="8" borderId="3" xfId="7" quotePrefix="1">
      <alignment horizontal="left" vertical="center" wrapText="1" indent="1"/>
    </xf>
    <xf numFmtId="0" fontId="8" fillId="8" borderId="3" xfId="7" quotePrefix="1" applyAlignment="1">
      <alignment horizontal="left" vertical="center" wrapText="1" indent="6"/>
    </xf>
    <xf numFmtId="3" fontId="3" fillId="0" borderId="1" xfId="8" applyNumberFormat="1">
      <alignment horizontal="right" vertical="center"/>
    </xf>
    <xf numFmtId="4" fontId="3" fillId="0" borderId="1" xfId="8" applyNumberFormat="1">
      <alignment horizontal="right" vertical="center"/>
    </xf>
    <xf numFmtId="164" fontId="3" fillId="0" borderId="1" xfId="8" applyNumberFormat="1">
      <alignment horizontal="right" vertical="center"/>
    </xf>
    <xf numFmtId="165" fontId="3" fillId="0" borderId="1" xfId="8" applyNumberFormat="1">
      <alignment horizontal="right" vertical="center"/>
    </xf>
    <xf numFmtId="164" fontId="3" fillId="6" borderId="1" xfId="5" applyNumberFormat="1">
      <alignment vertical="center"/>
    </xf>
    <xf numFmtId="165" fontId="3" fillId="6" borderId="1" xfId="5" applyNumberFormat="1">
      <alignment vertical="center"/>
    </xf>
    <xf numFmtId="0" fontId="8" fillId="9" borderId="3" xfId="7" quotePrefix="1" applyFill="1" applyAlignment="1">
      <alignment horizontal="left" vertical="center" wrapText="1" indent="5"/>
    </xf>
    <xf numFmtId="0" fontId="8" fillId="9" borderId="3" xfId="7" quotePrefix="1" applyFill="1">
      <alignment horizontal="left" vertical="center" wrapText="1" indent="1"/>
    </xf>
    <xf numFmtId="0" fontId="8" fillId="9" borderId="3" xfId="7" quotePrefix="1" applyFill="1" applyAlignment="1">
      <alignment horizontal="left" vertical="center" wrapText="1" indent="6"/>
    </xf>
    <xf numFmtId="0" fontId="2" fillId="0" borderId="0" xfId="0" applyFont="1"/>
    <xf numFmtId="3" fontId="3" fillId="0" borderId="4" xfId="8" applyNumberFormat="1" applyFill="1" applyBorder="1">
      <alignment horizontal="right" vertical="center"/>
    </xf>
    <xf numFmtId="166" fontId="8" fillId="8" borderId="3" xfId="7" quotePrefix="1" applyNumberFormat="1" applyAlignment="1">
      <alignment horizontal="left" vertical="center" indent="5" justifyLastLine="1"/>
    </xf>
    <xf numFmtId="0" fontId="8" fillId="8" borderId="3" xfId="7" quotePrefix="1" applyAlignment="1">
      <alignment horizontal="left" vertical="center" indent="1" justifyLastLine="1"/>
    </xf>
    <xf numFmtId="166" fontId="8" fillId="8" borderId="3" xfId="7" quotePrefix="1" applyNumberFormat="1" applyAlignment="1">
      <alignment horizontal="left" vertical="center" indent="6" justifyLastLine="1"/>
    </xf>
    <xf numFmtId="0" fontId="8" fillId="8" borderId="3" xfId="7" quotePrefix="1" applyAlignment="1">
      <alignment horizontal="left" vertical="center" indent="7" justifyLastLine="1"/>
    </xf>
    <xf numFmtId="0" fontId="3" fillId="2" borderId="1" xfId="1" quotePrefix="1" applyNumberFormat="1">
      <alignment horizontal="left" vertical="center" indent="1" justifyLastLine="1"/>
    </xf>
    <xf numFmtId="0" fontId="3" fillId="2" borderId="1" xfId="2" quotePrefix="1" applyNumberFormat="1" applyAlignment="1">
      <alignment horizontal="left" vertical="center" wrapText="1" indent="1" justifyLastLine="1"/>
    </xf>
    <xf numFmtId="166" fontId="9" fillId="9" borderId="3" xfId="7" quotePrefix="1" applyNumberFormat="1" applyFont="1" applyFill="1" applyAlignment="1">
      <alignment horizontal="left" vertical="center" indent="5" justifyLastLine="1"/>
    </xf>
    <xf numFmtId="0" fontId="9" fillId="9" borderId="3" xfId="7" quotePrefix="1" applyFont="1" applyFill="1" applyAlignment="1">
      <alignment horizontal="left" vertical="center" wrapText="1" indent="1" justifyLastLine="1"/>
    </xf>
    <xf numFmtId="3" fontId="10" fillId="6" borderId="1" xfId="5" applyNumberFormat="1" applyFont="1">
      <alignment vertical="center"/>
    </xf>
    <xf numFmtId="0" fontId="0" fillId="0" borderId="1" xfId="0" applyBorder="1"/>
    <xf numFmtId="0" fontId="4" fillId="3" borderId="0" xfId="1" quotePrefix="1" applyNumberFormat="1" applyFont="1" applyFill="1" applyBorder="1">
      <alignment horizontal="left" vertical="center" indent="1" justifyLastLine="1"/>
    </xf>
    <xf numFmtId="0" fontId="4" fillId="3" borderId="0" xfId="1" quotePrefix="1" applyNumberFormat="1" applyFont="1" applyFill="1" applyBorder="1" applyProtection="1">
      <alignment horizontal="left" vertical="center" indent="1" justifyLastLine="1"/>
    </xf>
    <xf numFmtId="3" fontId="5" fillId="3" borderId="0" xfId="2" quotePrefix="1" applyNumberFormat="1" applyFont="1" applyFill="1" applyBorder="1" applyAlignment="1">
      <alignment horizontal="center" vertical="center" wrapText="1" justifyLastLine="1"/>
    </xf>
    <xf numFmtId="3" fontId="0" fillId="0" borderId="2" xfId="0" applyNumberFormat="1" applyBorder="1"/>
    <xf numFmtId="3" fontId="7" fillId="4" borderId="0" xfId="3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3" fontId="0" fillId="10" borderId="5" xfId="0" applyNumberFormat="1" applyFill="1" applyBorder="1"/>
    <xf numFmtId="3" fontId="0" fillId="0" borderId="5" xfId="0" applyNumberFormat="1" applyFill="1" applyBorder="1"/>
    <xf numFmtId="0" fontId="0" fillId="12" borderId="5" xfId="0" applyFill="1" applyBorder="1"/>
    <xf numFmtId="3" fontId="0" fillId="12" borderId="5" xfId="0" applyNumberFormat="1" applyFill="1" applyBorder="1"/>
    <xf numFmtId="0" fontId="0" fillId="11" borderId="5" xfId="0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3" fontId="0" fillId="11" borderId="5" xfId="0" applyNumberFormat="1" applyFill="1" applyBorder="1" applyAlignment="1">
      <alignment horizontal="center" vertical="center"/>
    </xf>
    <xf numFmtId="3" fontId="13" fillId="10" borderId="5" xfId="8" applyNumberFormat="1" applyFont="1" applyFill="1" applyBorder="1" applyProtection="1">
      <alignment horizontal="right" vertical="center"/>
      <protection locked="0"/>
    </xf>
    <xf numFmtId="0" fontId="12" fillId="12" borderId="5" xfId="0" applyFont="1" applyFill="1" applyBorder="1"/>
    <xf numFmtId="3" fontId="12" fillId="12" borderId="5" xfId="0" applyNumberFormat="1" applyFont="1" applyFill="1" applyBorder="1"/>
    <xf numFmtId="3" fontId="12" fillId="10" borderId="5" xfId="0" applyNumberFormat="1" applyFont="1" applyFill="1" applyBorder="1"/>
    <xf numFmtId="3" fontId="15" fillId="12" borderId="5" xfId="0" applyNumberFormat="1" applyFont="1" applyFill="1" applyBorder="1"/>
    <xf numFmtId="0" fontId="1" fillId="12" borderId="5" xfId="0" applyFont="1" applyFill="1" applyBorder="1"/>
    <xf numFmtId="3" fontId="1" fillId="10" borderId="5" xfId="0" applyNumberFormat="1" applyFont="1" applyFill="1" applyBorder="1"/>
    <xf numFmtId="3" fontId="1" fillId="12" borderId="5" xfId="0" applyNumberFormat="1" applyFont="1" applyFill="1" applyBorder="1"/>
    <xf numFmtId="3" fontId="14" fillId="10" borderId="5" xfId="0" applyNumberFormat="1" applyFont="1" applyFill="1" applyBorder="1"/>
    <xf numFmtId="3" fontId="15" fillId="10" borderId="5" xfId="0" applyNumberFormat="1" applyFont="1" applyFill="1" applyBorder="1"/>
    <xf numFmtId="0" fontId="15" fillId="12" borderId="5" xfId="0" applyFont="1" applyFill="1" applyBorder="1"/>
    <xf numFmtId="0" fontId="11" fillId="12" borderId="5" xfId="0" applyFont="1" applyFill="1" applyBorder="1"/>
    <xf numFmtId="0" fontId="0" fillId="0" borderId="5" xfId="0" applyFill="1" applyBorder="1"/>
    <xf numFmtId="0" fontId="12" fillId="0" borderId="5" xfId="0" applyFont="1" applyFill="1" applyBorder="1"/>
    <xf numFmtId="0" fontId="12" fillId="12" borderId="5" xfId="0" applyFont="1" applyFill="1" applyBorder="1" applyAlignment="1">
      <alignment horizontal="right"/>
    </xf>
  </cellXfs>
  <cellStyles count="9">
    <cellStyle name="Normal 6" xfId="3"/>
    <cellStyle name="Normalno" xfId="0" builtinId="0"/>
    <cellStyle name="SAPBEXaggData" xfId="5"/>
    <cellStyle name="SAPBEXchaText" xfId="1"/>
    <cellStyle name="SAPBEXHLevel1" xfId="4"/>
    <cellStyle name="SAPBEXHLevel2" xfId="6"/>
    <cellStyle name="SAPBEXHLevel3" xfId="7"/>
    <cellStyle name="SAPBEXstdData" xfId="8"/>
    <cellStyle name="SAPBEXstdItem" xfId="2"/>
  </cellStyles>
  <dxfs count="0"/>
  <tableStyles count="0" defaultTableStyle="TableStyleMedium2" defaultPivotStyle="PivotStyleLight16"/>
  <colors>
    <mruColors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9525</xdr:rowOff>
    </xdr:from>
    <xdr:to>
      <xdr:col>2</xdr:col>
      <xdr:colOff>76200</xdr:colOff>
      <xdr:row>0</xdr:row>
      <xdr:rowOff>66675</xdr:rowOff>
    </xdr:to>
    <xdr:pic macro="[1]!DesignIconClicked">
      <xdr:nvPicPr>
        <xdr:cNvPr id="2" name="BExXPUHDTEFIFBDEF1SLM4DPMR9E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933450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19050</xdr:colOff>
      <xdr:row>0</xdr:row>
      <xdr:rowOff>85725</xdr:rowOff>
    </xdr:from>
    <xdr:to>
      <xdr:col>2</xdr:col>
      <xdr:colOff>76200</xdr:colOff>
      <xdr:row>0</xdr:row>
      <xdr:rowOff>142875</xdr:rowOff>
    </xdr:to>
    <xdr:pic macro="[1]!DesignIconClicked">
      <xdr:nvPicPr>
        <xdr:cNvPr id="3" name="BEx3UFKXAO2C4EGE6B6V20L7YMD6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1009650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0</xdr:row>
      <xdr:rowOff>9525</xdr:rowOff>
    </xdr:from>
    <xdr:to>
      <xdr:col>3</xdr:col>
      <xdr:colOff>85725</xdr:colOff>
      <xdr:row>0</xdr:row>
      <xdr:rowOff>66675</xdr:rowOff>
    </xdr:to>
    <xdr:pic macro="[1]!DesignIconClicked">
      <xdr:nvPicPr>
        <xdr:cNvPr id="4" name="BEx1H87Y20MG9RXK0HNQ6OOK4A8R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933450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3</xdr:col>
      <xdr:colOff>28575</xdr:colOff>
      <xdr:row>0</xdr:row>
      <xdr:rowOff>85725</xdr:rowOff>
    </xdr:from>
    <xdr:to>
      <xdr:col>3</xdr:col>
      <xdr:colOff>85725</xdr:colOff>
      <xdr:row>0</xdr:row>
      <xdr:rowOff>142875</xdr:rowOff>
    </xdr:to>
    <xdr:pic macro="[1]!DesignIconClicked">
      <xdr:nvPicPr>
        <xdr:cNvPr id="5" name="BExMQQTZQPHGPHAWTK5VLEN7RQ50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009650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0</xdr:row>
      <xdr:rowOff>9525</xdr:rowOff>
    </xdr:from>
    <xdr:to>
      <xdr:col>4</xdr:col>
      <xdr:colOff>76200</xdr:colOff>
      <xdr:row>0</xdr:row>
      <xdr:rowOff>66675</xdr:rowOff>
    </xdr:to>
    <xdr:pic macro="[1]!DesignIconClicked">
      <xdr:nvPicPr>
        <xdr:cNvPr id="6" name="BExMP735ZKZ5MNET4ZFZ2EA6LP34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933450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0</xdr:row>
      <xdr:rowOff>85725</xdr:rowOff>
    </xdr:from>
    <xdr:to>
      <xdr:col>4</xdr:col>
      <xdr:colOff>76200</xdr:colOff>
      <xdr:row>0</xdr:row>
      <xdr:rowOff>142875</xdr:rowOff>
    </xdr:to>
    <xdr:pic macro="[1]!DesignIconClicked">
      <xdr:nvPicPr>
        <xdr:cNvPr id="7" name="BExF54KB5DT4ZD1Z5A6HPUUDLQZS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09650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workbookViewId="0">
      <pane xSplit="2" ySplit="2" topLeftCell="C129" activePane="bottomRight" state="frozen"/>
      <selection pane="topRight" activeCell="C1" sqref="C1"/>
      <selection pane="bottomLeft" activeCell="A3" sqref="A3"/>
      <selection pane="bottomRight" sqref="A1:I156"/>
    </sheetView>
  </sheetViews>
  <sheetFormatPr defaultRowHeight="15"/>
  <cols>
    <col min="1" max="1" width="15.140625" customWidth="1"/>
    <col min="2" max="2" width="65" customWidth="1"/>
    <col min="3" max="3" width="11.7109375" hidden="1" customWidth="1"/>
    <col min="4" max="9" width="11.7109375" customWidth="1"/>
    <col min="10" max="10" width="10.85546875" bestFit="1" customWidth="1"/>
  </cols>
  <sheetData>
    <row r="1" spans="1:16" s="10" customFormat="1" ht="55.5" customHeight="1">
      <c r="A1" s="8" t="s">
        <v>111</v>
      </c>
      <c r="B1" s="8" t="s">
        <v>111</v>
      </c>
      <c r="C1" s="9" t="s">
        <v>115</v>
      </c>
      <c r="D1" s="9" t="s">
        <v>116</v>
      </c>
      <c r="E1" s="9" t="s">
        <v>112</v>
      </c>
      <c r="F1" s="9" t="s">
        <v>117</v>
      </c>
      <c r="G1" s="9" t="s">
        <v>113</v>
      </c>
      <c r="H1" s="9" t="s">
        <v>118</v>
      </c>
      <c r="I1" s="9" t="s">
        <v>114</v>
      </c>
      <c r="J1"/>
      <c r="K1"/>
      <c r="L1"/>
      <c r="M1"/>
      <c r="N1"/>
      <c r="O1"/>
      <c r="P1"/>
    </row>
    <row r="2" spans="1:16" s="10" customFormat="1">
      <c r="A2" s="11" t="s">
        <v>119</v>
      </c>
      <c r="B2" s="12" t="s">
        <v>15</v>
      </c>
      <c r="C2" s="13">
        <v>5251120841</v>
      </c>
      <c r="D2" s="13">
        <v>5027522260</v>
      </c>
      <c r="E2" s="14">
        <v>95.741888488755094</v>
      </c>
      <c r="F2" s="13">
        <v>4814426110</v>
      </c>
      <c r="G2" s="14">
        <v>95.761408125520703</v>
      </c>
      <c r="H2" s="13">
        <v>4613252009</v>
      </c>
      <c r="I2" s="14">
        <v>95.821431331511306</v>
      </c>
      <c r="J2"/>
      <c r="K2"/>
      <c r="L2"/>
      <c r="M2"/>
      <c r="N2"/>
      <c r="O2"/>
      <c r="P2"/>
    </row>
    <row r="3" spans="1:16" s="10" customFormat="1">
      <c r="A3" s="15" t="s">
        <v>120</v>
      </c>
      <c r="B3" s="16" t="s">
        <v>121</v>
      </c>
      <c r="C3" s="13">
        <v>5249845441</v>
      </c>
      <c r="D3" s="13">
        <v>5026246860</v>
      </c>
      <c r="E3" s="14">
        <v>95.740854021077496</v>
      </c>
      <c r="F3" s="13">
        <v>4813150710</v>
      </c>
      <c r="G3" s="14">
        <v>95.760332591384099</v>
      </c>
      <c r="H3" s="13">
        <v>4611976609</v>
      </c>
      <c r="I3" s="14">
        <v>95.820324084553704</v>
      </c>
      <c r="J3"/>
      <c r="K3"/>
      <c r="L3"/>
      <c r="M3"/>
      <c r="N3"/>
      <c r="O3"/>
      <c r="P3"/>
    </row>
    <row r="4" spans="1:16" s="10" customFormat="1">
      <c r="A4" s="17" t="s">
        <v>122</v>
      </c>
      <c r="B4" s="18" t="s">
        <v>123</v>
      </c>
      <c r="C4" s="13">
        <v>1477203457</v>
      </c>
      <c r="D4" s="13">
        <v>1471616456</v>
      </c>
      <c r="E4" s="14">
        <v>99.621785274497896</v>
      </c>
      <c r="F4" s="13">
        <v>1519791551</v>
      </c>
      <c r="G4" s="14">
        <v>103.273617579063</v>
      </c>
      <c r="H4" s="13">
        <v>1527379388</v>
      </c>
      <c r="I4" s="14">
        <v>100.499268271034</v>
      </c>
      <c r="J4"/>
      <c r="K4"/>
      <c r="L4"/>
      <c r="M4"/>
      <c r="N4"/>
      <c r="O4"/>
      <c r="P4"/>
    </row>
    <row r="5" spans="1:16" s="10" customFormat="1">
      <c r="A5" s="19" t="s">
        <v>124</v>
      </c>
      <c r="B5" s="18" t="s">
        <v>16</v>
      </c>
      <c r="C5" s="20">
        <v>1477203457</v>
      </c>
      <c r="D5" s="20">
        <v>1471616456</v>
      </c>
      <c r="E5" s="21">
        <v>99.621785274497896</v>
      </c>
      <c r="F5" s="20">
        <v>1519791551</v>
      </c>
      <c r="G5" s="21">
        <v>103.273617579063</v>
      </c>
      <c r="H5" s="20">
        <v>1527379388</v>
      </c>
      <c r="I5" s="21">
        <v>100.499268271034</v>
      </c>
      <c r="J5"/>
      <c r="K5"/>
      <c r="L5"/>
      <c r="M5"/>
      <c r="N5"/>
      <c r="O5"/>
      <c r="P5"/>
    </row>
    <row r="6" spans="1:16" s="10" customFormat="1">
      <c r="A6" s="17" t="s">
        <v>125</v>
      </c>
      <c r="B6" s="18" t="s">
        <v>126</v>
      </c>
      <c r="C6" s="13">
        <v>316028561</v>
      </c>
      <c r="D6" s="13">
        <v>319525181</v>
      </c>
      <c r="E6" s="14">
        <v>101.10642531451499</v>
      </c>
      <c r="F6" s="13">
        <v>329734772</v>
      </c>
      <c r="G6" s="14">
        <v>103.195238312063</v>
      </c>
      <c r="H6" s="13">
        <v>331381069</v>
      </c>
      <c r="I6" s="14">
        <v>100.49927916004</v>
      </c>
      <c r="J6"/>
      <c r="K6"/>
      <c r="L6"/>
      <c r="M6"/>
      <c r="N6"/>
      <c r="O6"/>
      <c r="P6"/>
    </row>
    <row r="7" spans="1:16" s="10" customFormat="1">
      <c r="A7" s="19" t="s">
        <v>124</v>
      </c>
      <c r="B7" s="18" t="s">
        <v>16</v>
      </c>
      <c r="C7" s="20">
        <v>316028561</v>
      </c>
      <c r="D7" s="20">
        <v>319525181</v>
      </c>
      <c r="E7" s="21">
        <v>101.10642531451499</v>
      </c>
      <c r="F7" s="20">
        <v>329734772</v>
      </c>
      <c r="G7" s="21">
        <v>103.195238312063</v>
      </c>
      <c r="H7" s="20">
        <v>331381069</v>
      </c>
      <c r="I7" s="21">
        <v>100.49927916004</v>
      </c>
      <c r="J7"/>
      <c r="K7"/>
      <c r="L7"/>
      <c r="M7"/>
      <c r="N7"/>
      <c r="O7"/>
      <c r="P7"/>
    </row>
    <row r="8" spans="1:16" s="10" customFormat="1">
      <c r="A8" s="17" t="s">
        <v>127</v>
      </c>
      <c r="B8" s="18" t="s">
        <v>128</v>
      </c>
      <c r="C8" s="13">
        <v>332828415</v>
      </c>
      <c r="D8" s="13">
        <v>314427886</v>
      </c>
      <c r="E8" s="14">
        <v>94.471466926884801</v>
      </c>
      <c r="F8" s="13">
        <v>324471492</v>
      </c>
      <c r="G8" s="14">
        <v>103.194247853703</v>
      </c>
      <c r="H8" s="13">
        <v>326091025</v>
      </c>
      <c r="I8" s="14">
        <v>100.499129519829</v>
      </c>
      <c r="J8"/>
      <c r="K8"/>
      <c r="L8"/>
      <c r="M8"/>
      <c r="N8"/>
      <c r="O8"/>
      <c r="P8"/>
    </row>
    <row r="9" spans="1:16" s="10" customFormat="1">
      <c r="A9" s="19" t="s">
        <v>124</v>
      </c>
      <c r="B9" s="18" t="s">
        <v>16</v>
      </c>
      <c r="C9" s="20">
        <v>332828415</v>
      </c>
      <c r="D9" s="20">
        <v>314427886</v>
      </c>
      <c r="E9" s="21">
        <v>94.471466926884801</v>
      </c>
      <c r="F9" s="20">
        <v>324471492</v>
      </c>
      <c r="G9" s="21">
        <v>103.194247853703</v>
      </c>
      <c r="H9" s="20">
        <v>326091025</v>
      </c>
      <c r="I9" s="21">
        <v>100.499129519829</v>
      </c>
      <c r="J9"/>
      <c r="K9"/>
      <c r="L9"/>
      <c r="M9"/>
      <c r="N9"/>
      <c r="O9"/>
      <c r="P9"/>
    </row>
    <row r="10" spans="1:16" s="10" customFormat="1">
      <c r="A10" s="26" t="s">
        <v>18</v>
      </c>
      <c r="B10" s="27" t="s">
        <v>19</v>
      </c>
      <c r="C10" s="13">
        <v>330949172</v>
      </c>
      <c r="D10" s="13">
        <v>327970172</v>
      </c>
      <c r="E10" s="14">
        <v>99.099861775753297</v>
      </c>
      <c r="F10" s="13">
        <v>338456866</v>
      </c>
      <c r="G10" s="14">
        <v>103.19745357818699</v>
      </c>
      <c r="H10" s="13">
        <v>340147845</v>
      </c>
      <c r="I10" s="14">
        <v>100.499614328994</v>
      </c>
      <c r="J10"/>
      <c r="K10"/>
      <c r="L10"/>
      <c r="M10"/>
      <c r="N10"/>
      <c r="O10"/>
      <c r="P10"/>
    </row>
    <row r="11" spans="1:16" s="10" customFormat="1">
      <c r="A11" s="28" t="s">
        <v>124</v>
      </c>
      <c r="B11" s="27" t="s">
        <v>16</v>
      </c>
      <c r="C11" s="20">
        <v>330949172</v>
      </c>
      <c r="D11" s="20">
        <v>327970172</v>
      </c>
      <c r="E11" s="21">
        <v>99.099861775753297</v>
      </c>
      <c r="F11" s="20">
        <v>338456866</v>
      </c>
      <c r="G11" s="21">
        <v>103.19745357818699</v>
      </c>
      <c r="H11" s="20">
        <v>340147845</v>
      </c>
      <c r="I11" s="21">
        <v>100.499614328994</v>
      </c>
      <c r="J11"/>
      <c r="K11"/>
      <c r="L11"/>
      <c r="M11"/>
      <c r="N11"/>
      <c r="O11"/>
      <c r="P11"/>
    </row>
    <row r="12" spans="1:16" s="10" customFormat="1">
      <c r="A12" s="26" t="s">
        <v>87</v>
      </c>
      <c r="B12" s="27" t="s">
        <v>88</v>
      </c>
      <c r="C12" s="13">
        <v>3700000</v>
      </c>
      <c r="D12" s="13">
        <v>3700000</v>
      </c>
      <c r="E12" s="14">
        <v>100</v>
      </c>
      <c r="F12" s="13">
        <v>3818400</v>
      </c>
      <c r="G12" s="14">
        <v>103.2</v>
      </c>
      <c r="H12" s="13">
        <v>3837492</v>
      </c>
      <c r="I12" s="14">
        <v>100.5</v>
      </c>
      <c r="J12"/>
      <c r="K12"/>
      <c r="L12"/>
      <c r="M12"/>
      <c r="N12"/>
      <c r="O12"/>
      <c r="P12"/>
    </row>
    <row r="13" spans="1:16" s="10" customFormat="1">
      <c r="A13" s="28" t="s">
        <v>124</v>
      </c>
      <c r="B13" s="27" t="s">
        <v>16</v>
      </c>
      <c r="C13" s="20">
        <v>3700000</v>
      </c>
      <c r="D13" s="20">
        <v>3700000</v>
      </c>
      <c r="E13" s="21">
        <v>100</v>
      </c>
      <c r="F13" s="20">
        <v>3818400</v>
      </c>
      <c r="G13" s="21">
        <v>103.2</v>
      </c>
      <c r="H13" s="20">
        <v>3837492</v>
      </c>
      <c r="I13" s="21">
        <v>100.5</v>
      </c>
      <c r="J13"/>
      <c r="K13"/>
      <c r="L13"/>
      <c r="M13"/>
      <c r="N13"/>
      <c r="O13"/>
      <c r="P13"/>
    </row>
    <row r="14" spans="1:16" s="10" customFormat="1">
      <c r="A14" s="17" t="s">
        <v>129</v>
      </c>
      <c r="B14" s="18" t="s">
        <v>130</v>
      </c>
      <c r="C14" s="13">
        <v>114690552</v>
      </c>
      <c r="D14" s="13">
        <v>117777552</v>
      </c>
      <c r="E14" s="14">
        <v>102.69159049823</v>
      </c>
      <c r="F14" s="13">
        <v>121525634</v>
      </c>
      <c r="G14" s="14">
        <v>103.18233987407</v>
      </c>
      <c r="H14" s="13">
        <v>122097762</v>
      </c>
      <c r="I14" s="14">
        <v>100.470787916235</v>
      </c>
      <c r="J14"/>
      <c r="K14"/>
      <c r="L14"/>
      <c r="M14"/>
      <c r="N14"/>
      <c r="O14"/>
      <c r="P14"/>
    </row>
    <row r="15" spans="1:16" s="10" customFormat="1">
      <c r="A15" s="19" t="s">
        <v>124</v>
      </c>
      <c r="B15" s="18" t="s">
        <v>16</v>
      </c>
      <c r="C15" s="20">
        <v>114690552</v>
      </c>
      <c r="D15" s="20">
        <v>117777552</v>
      </c>
      <c r="E15" s="21">
        <v>102.69159049823</v>
      </c>
      <c r="F15" s="20">
        <v>121525634</v>
      </c>
      <c r="G15" s="21">
        <v>103.18233987407</v>
      </c>
      <c r="H15" s="20">
        <v>122097762</v>
      </c>
      <c r="I15" s="21">
        <v>100.470787916235</v>
      </c>
      <c r="J15"/>
      <c r="K15"/>
      <c r="L15"/>
      <c r="M15"/>
      <c r="N15"/>
      <c r="O15"/>
      <c r="P15"/>
    </row>
    <row r="16" spans="1:16" s="10" customFormat="1">
      <c r="A16" s="17" t="s">
        <v>131</v>
      </c>
      <c r="B16" s="18" t="s">
        <v>132</v>
      </c>
      <c r="C16" s="13">
        <v>45562328</v>
      </c>
      <c r="D16" s="13">
        <v>46422328</v>
      </c>
      <c r="E16" s="14">
        <v>101.887524272245</v>
      </c>
      <c r="F16" s="13">
        <v>47843843</v>
      </c>
      <c r="G16" s="14">
        <v>103.062136392643</v>
      </c>
      <c r="H16" s="13">
        <v>48073062</v>
      </c>
      <c r="I16" s="14">
        <v>100.47909821959701</v>
      </c>
      <c r="J16"/>
      <c r="K16"/>
      <c r="L16"/>
      <c r="M16"/>
      <c r="N16"/>
      <c r="O16"/>
      <c r="P16"/>
    </row>
    <row r="17" spans="1:16" s="10" customFormat="1">
      <c r="A17" s="19" t="s">
        <v>124</v>
      </c>
      <c r="B17" s="18" t="s">
        <v>16</v>
      </c>
      <c r="C17" s="20">
        <v>45562328</v>
      </c>
      <c r="D17" s="20">
        <v>46422328</v>
      </c>
      <c r="E17" s="21">
        <v>101.887524272245</v>
      </c>
      <c r="F17" s="20">
        <v>47843843</v>
      </c>
      <c r="G17" s="21">
        <v>103.062136392643</v>
      </c>
      <c r="H17" s="20">
        <v>48073062</v>
      </c>
      <c r="I17" s="21">
        <v>100.47909821959701</v>
      </c>
      <c r="J17"/>
      <c r="K17"/>
      <c r="L17"/>
      <c r="M17"/>
      <c r="N17"/>
      <c r="O17"/>
      <c r="P17"/>
    </row>
    <row r="18" spans="1:16" s="10" customFormat="1">
      <c r="A18" s="17" t="s">
        <v>133</v>
      </c>
      <c r="B18" s="18" t="s">
        <v>134</v>
      </c>
      <c r="C18" s="13">
        <v>119120584</v>
      </c>
      <c r="D18" s="13">
        <v>115011011</v>
      </c>
      <c r="E18" s="14">
        <v>96.550073159480107</v>
      </c>
      <c r="F18" s="13">
        <v>118681303</v>
      </c>
      <c r="G18" s="14">
        <v>103.19125270536099</v>
      </c>
      <c r="H18" s="13">
        <v>119273137</v>
      </c>
      <c r="I18" s="14">
        <v>100.498675010334</v>
      </c>
      <c r="J18"/>
      <c r="K18"/>
      <c r="L18"/>
      <c r="M18"/>
      <c r="N18"/>
      <c r="O18"/>
      <c r="P18"/>
    </row>
    <row r="19" spans="1:16" s="10" customFormat="1">
      <c r="A19" s="19" t="s">
        <v>124</v>
      </c>
      <c r="B19" s="18" t="s">
        <v>16</v>
      </c>
      <c r="C19" s="20">
        <v>119120584</v>
      </c>
      <c r="D19" s="20">
        <v>115011011</v>
      </c>
      <c r="E19" s="21">
        <v>96.550073159480107</v>
      </c>
      <c r="F19" s="20">
        <v>118681303</v>
      </c>
      <c r="G19" s="21">
        <v>103.19125270536099</v>
      </c>
      <c r="H19" s="20">
        <v>119273137</v>
      </c>
      <c r="I19" s="21">
        <v>100.498675010334</v>
      </c>
      <c r="J19"/>
      <c r="K19"/>
      <c r="L19"/>
      <c r="M19"/>
      <c r="N19"/>
      <c r="O19"/>
      <c r="P19"/>
    </row>
    <row r="20" spans="1:16" s="10" customFormat="1">
      <c r="A20" s="17" t="s">
        <v>135</v>
      </c>
      <c r="B20" s="18" t="s">
        <v>136</v>
      </c>
      <c r="C20" s="13">
        <v>54762133</v>
      </c>
      <c r="D20" s="13">
        <v>52222133</v>
      </c>
      <c r="E20" s="14">
        <v>95.361758461818894</v>
      </c>
      <c r="F20" s="13">
        <v>53890042</v>
      </c>
      <c r="G20" s="14">
        <v>103.19387375463999</v>
      </c>
      <c r="H20" s="13">
        <v>54158991</v>
      </c>
      <c r="I20" s="14">
        <v>100.499069939489</v>
      </c>
      <c r="J20"/>
      <c r="K20"/>
      <c r="L20"/>
      <c r="M20"/>
      <c r="N20"/>
      <c r="O20"/>
      <c r="P20"/>
    </row>
    <row r="21" spans="1:16" s="10" customFormat="1">
      <c r="A21" s="19" t="s">
        <v>124</v>
      </c>
      <c r="B21" s="18" t="s">
        <v>16</v>
      </c>
      <c r="C21" s="20">
        <v>54762133</v>
      </c>
      <c r="D21" s="20">
        <v>52222133</v>
      </c>
      <c r="E21" s="21">
        <v>95.361758461818894</v>
      </c>
      <c r="F21" s="20">
        <v>53890042</v>
      </c>
      <c r="G21" s="21">
        <v>103.19387375463999</v>
      </c>
      <c r="H21" s="20">
        <v>54158991</v>
      </c>
      <c r="I21" s="21">
        <v>100.499069939489</v>
      </c>
      <c r="J21"/>
      <c r="K21"/>
      <c r="L21"/>
      <c r="M21"/>
      <c r="N21"/>
      <c r="O21"/>
      <c r="P21"/>
    </row>
    <row r="22" spans="1:16" s="10" customFormat="1">
      <c r="A22" s="17" t="s">
        <v>137</v>
      </c>
      <c r="B22" s="18" t="s">
        <v>138</v>
      </c>
      <c r="C22" s="13">
        <v>120000</v>
      </c>
      <c r="D22" s="13">
        <v>120000</v>
      </c>
      <c r="E22" s="14">
        <v>100</v>
      </c>
      <c r="F22" s="13">
        <v>123840</v>
      </c>
      <c r="G22" s="14">
        <v>103.2</v>
      </c>
      <c r="H22" s="13">
        <v>124459</v>
      </c>
      <c r="I22" s="14">
        <v>100.499838501292</v>
      </c>
      <c r="J22"/>
      <c r="K22"/>
      <c r="L22"/>
      <c r="M22"/>
      <c r="N22"/>
      <c r="O22"/>
      <c r="P22"/>
    </row>
    <row r="23" spans="1:16" s="10" customFormat="1">
      <c r="A23" s="19" t="s">
        <v>124</v>
      </c>
      <c r="B23" s="18" t="s">
        <v>16</v>
      </c>
      <c r="C23" s="20">
        <v>120000</v>
      </c>
      <c r="D23" s="20">
        <v>120000</v>
      </c>
      <c r="E23" s="21">
        <v>100</v>
      </c>
      <c r="F23" s="20">
        <v>123840</v>
      </c>
      <c r="G23" s="21">
        <v>103.2</v>
      </c>
      <c r="H23" s="20">
        <v>124459</v>
      </c>
      <c r="I23" s="21">
        <v>100.499838501292</v>
      </c>
      <c r="J23"/>
      <c r="K23"/>
      <c r="L23"/>
      <c r="M23"/>
      <c r="N23"/>
      <c r="O23"/>
      <c r="P23"/>
    </row>
    <row r="24" spans="1:16" s="10" customFormat="1">
      <c r="A24" s="17" t="s">
        <v>139</v>
      </c>
      <c r="B24" s="18" t="s">
        <v>140</v>
      </c>
      <c r="C24" s="13">
        <v>4500000</v>
      </c>
      <c r="D24" s="13">
        <v>1000000</v>
      </c>
      <c r="E24" s="14">
        <v>22.2222222222222</v>
      </c>
      <c r="F24" s="13">
        <v>1032000</v>
      </c>
      <c r="G24" s="14">
        <v>103.2</v>
      </c>
      <c r="H24" s="13">
        <v>1037160</v>
      </c>
      <c r="I24" s="14">
        <v>100.5</v>
      </c>
      <c r="J24"/>
      <c r="K24"/>
      <c r="L24"/>
      <c r="M24"/>
      <c r="N24"/>
      <c r="O24"/>
      <c r="P24"/>
    </row>
    <row r="25" spans="1:16" s="10" customFormat="1">
      <c r="A25" s="19" t="s">
        <v>124</v>
      </c>
      <c r="B25" s="18" t="s">
        <v>16</v>
      </c>
      <c r="C25" s="20">
        <v>4500000</v>
      </c>
      <c r="D25" s="20">
        <v>1000000</v>
      </c>
      <c r="E25" s="21">
        <v>22.2222222222222</v>
      </c>
      <c r="F25" s="20">
        <v>1032000</v>
      </c>
      <c r="G25" s="21">
        <v>103.2</v>
      </c>
      <c r="H25" s="20">
        <v>1037160</v>
      </c>
      <c r="I25" s="21">
        <v>100.5</v>
      </c>
      <c r="J25"/>
      <c r="K25"/>
      <c r="L25"/>
      <c r="M25"/>
      <c r="N25"/>
      <c r="O25"/>
      <c r="P25"/>
    </row>
    <row r="26" spans="1:16" s="10" customFormat="1">
      <c r="A26" s="17" t="s">
        <v>141</v>
      </c>
      <c r="B26" s="18" t="s">
        <v>142</v>
      </c>
      <c r="C26" s="13">
        <v>700000</v>
      </c>
      <c r="D26" s="13">
        <v>700000</v>
      </c>
      <c r="E26" s="14">
        <v>100</v>
      </c>
      <c r="F26" s="13">
        <v>722400</v>
      </c>
      <c r="G26" s="14">
        <v>103.2</v>
      </c>
      <c r="H26" s="13">
        <v>726012</v>
      </c>
      <c r="I26" s="14">
        <v>100.5</v>
      </c>
      <c r="J26"/>
      <c r="K26"/>
      <c r="L26"/>
      <c r="M26"/>
      <c r="N26"/>
      <c r="O26"/>
      <c r="P26"/>
    </row>
    <row r="27" spans="1:16" s="10" customFormat="1">
      <c r="A27" s="19" t="s">
        <v>124</v>
      </c>
      <c r="B27" s="18" t="s">
        <v>16</v>
      </c>
      <c r="C27" s="20">
        <v>700000</v>
      </c>
      <c r="D27" s="20">
        <v>700000</v>
      </c>
      <c r="E27" s="21">
        <v>100</v>
      </c>
      <c r="F27" s="20">
        <v>722400</v>
      </c>
      <c r="G27" s="21">
        <v>103.2</v>
      </c>
      <c r="H27" s="20">
        <v>726012</v>
      </c>
      <c r="I27" s="21">
        <v>100.5</v>
      </c>
      <c r="J27"/>
      <c r="K27"/>
      <c r="L27"/>
      <c r="M27"/>
      <c r="N27"/>
      <c r="O27"/>
      <c r="P27"/>
    </row>
    <row r="28" spans="1:16" s="10" customFormat="1">
      <c r="A28" s="26" t="s">
        <v>33</v>
      </c>
      <c r="B28" s="27" t="s">
        <v>34</v>
      </c>
      <c r="C28" s="13">
        <v>409500000</v>
      </c>
      <c r="D28" s="13">
        <v>398395665</v>
      </c>
      <c r="E28" s="14">
        <v>97.2883186813187</v>
      </c>
      <c r="F28" s="13">
        <v>438235229</v>
      </c>
      <c r="G28" s="14">
        <v>109.999999372483</v>
      </c>
      <c r="H28" s="13">
        <v>438235233</v>
      </c>
      <c r="I28" s="14">
        <v>100.000000912752</v>
      </c>
      <c r="J28"/>
      <c r="K28"/>
      <c r="L28"/>
      <c r="M28"/>
      <c r="N28"/>
      <c r="O28"/>
      <c r="P28"/>
    </row>
    <row r="29" spans="1:16" s="10" customFormat="1">
      <c r="A29" s="28" t="s">
        <v>124</v>
      </c>
      <c r="B29" s="27" t="s">
        <v>16</v>
      </c>
      <c r="C29" s="20">
        <v>409500000</v>
      </c>
      <c r="D29" s="20">
        <v>398395665</v>
      </c>
      <c r="E29" s="21">
        <v>97.2883186813187</v>
      </c>
      <c r="F29" s="20">
        <v>438235229</v>
      </c>
      <c r="G29" s="21">
        <v>109.999999372483</v>
      </c>
      <c r="H29" s="20">
        <v>438235233</v>
      </c>
      <c r="I29" s="21">
        <v>100.000000912752</v>
      </c>
      <c r="J29"/>
      <c r="K29"/>
      <c r="L29"/>
      <c r="M29"/>
      <c r="N29"/>
      <c r="O29"/>
      <c r="P29"/>
    </row>
    <row r="30" spans="1:16" s="10" customFormat="1" ht="25.5">
      <c r="A30" s="17" t="s">
        <v>143</v>
      </c>
      <c r="B30" s="18" t="s">
        <v>144</v>
      </c>
      <c r="C30" s="13">
        <v>18751245</v>
      </c>
      <c r="D30" s="13">
        <v>13436244</v>
      </c>
      <c r="E30" s="14">
        <v>71.655210094049806</v>
      </c>
      <c r="F30" s="13">
        <v>6081112</v>
      </c>
      <c r="G30" s="14">
        <v>45.259017326568298</v>
      </c>
      <c r="H30" s="13">
        <v>1035517</v>
      </c>
      <c r="I30" s="14">
        <v>17.0284151977467</v>
      </c>
      <c r="J30"/>
      <c r="K30"/>
      <c r="L30"/>
      <c r="M30"/>
      <c r="N30"/>
      <c r="O30"/>
      <c r="P30"/>
    </row>
    <row r="31" spans="1:16" s="10" customFormat="1">
      <c r="A31" s="19" t="s">
        <v>145</v>
      </c>
      <c r="B31" s="18" t="s">
        <v>26</v>
      </c>
      <c r="C31" s="20">
        <v>381200</v>
      </c>
      <c r="D31" s="20"/>
      <c r="E31" s="20"/>
      <c r="F31" s="20"/>
      <c r="G31" s="20"/>
      <c r="H31" s="20"/>
      <c r="I31" s="20"/>
      <c r="J31"/>
      <c r="K31"/>
      <c r="L31"/>
      <c r="M31"/>
      <c r="N31"/>
      <c r="O31"/>
      <c r="P31"/>
    </row>
    <row r="32" spans="1:16" s="10" customFormat="1">
      <c r="A32" s="19" t="s">
        <v>146</v>
      </c>
      <c r="B32" s="18" t="s">
        <v>82</v>
      </c>
      <c r="C32" s="20">
        <v>6256790</v>
      </c>
      <c r="D32" s="20">
        <v>522076</v>
      </c>
      <c r="E32" s="21">
        <v>8.3441509144465495</v>
      </c>
      <c r="F32" s="20">
        <v>57996</v>
      </c>
      <c r="G32" s="21">
        <v>11.108727464966799</v>
      </c>
      <c r="H32" s="20"/>
      <c r="I32" s="20"/>
      <c r="J32"/>
      <c r="K32"/>
      <c r="L32"/>
      <c r="M32"/>
      <c r="N32"/>
      <c r="O32"/>
      <c r="P32"/>
    </row>
    <row r="33" spans="1:16" s="10" customFormat="1">
      <c r="A33" s="19" t="s">
        <v>147</v>
      </c>
      <c r="B33" s="18" t="s">
        <v>38</v>
      </c>
      <c r="C33" s="20">
        <v>11985855</v>
      </c>
      <c r="D33" s="20">
        <v>12782688</v>
      </c>
      <c r="E33" s="21">
        <v>106.648111461385</v>
      </c>
      <c r="F33" s="20">
        <v>5924836</v>
      </c>
      <c r="G33" s="21">
        <v>46.350470261028001</v>
      </c>
      <c r="H33" s="20">
        <v>940536</v>
      </c>
      <c r="I33" s="21">
        <v>15.874464710922</v>
      </c>
      <c r="J33"/>
      <c r="K33"/>
      <c r="L33"/>
      <c r="M33"/>
      <c r="N33"/>
      <c r="O33"/>
      <c r="P33"/>
    </row>
    <row r="34" spans="1:16" s="10" customFormat="1">
      <c r="A34" s="19" t="s">
        <v>148</v>
      </c>
      <c r="B34" s="18" t="s">
        <v>61</v>
      </c>
      <c r="C34" s="20">
        <v>127400</v>
      </c>
      <c r="D34" s="20">
        <v>131480</v>
      </c>
      <c r="E34" s="21">
        <v>103.20251177394</v>
      </c>
      <c r="F34" s="20">
        <v>98280</v>
      </c>
      <c r="G34" s="21">
        <v>74.749011256464897</v>
      </c>
      <c r="H34" s="20">
        <v>94981</v>
      </c>
      <c r="I34" s="21">
        <v>96.643264143264105</v>
      </c>
      <c r="J34"/>
      <c r="K34"/>
      <c r="L34"/>
      <c r="M34"/>
      <c r="N34"/>
      <c r="O34"/>
      <c r="P34"/>
    </row>
    <row r="35" spans="1:16" s="10" customFormat="1">
      <c r="A35" s="17" t="s">
        <v>149</v>
      </c>
      <c r="B35" s="18" t="s">
        <v>150</v>
      </c>
      <c r="C35" s="13">
        <v>23088752</v>
      </c>
      <c r="D35" s="13">
        <v>25817518</v>
      </c>
      <c r="E35" s="14">
        <v>111.81859461264899</v>
      </c>
      <c r="F35" s="13">
        <v>11627618</v>
      </c>
      <c r="G35" s="14">
        <v>45.037706568075201</v>
      </c>
      <c r="H35" s="13">
        <v>3430592</v>
      </c>
      <c r="I35" s="14">
        <v>29.503824429044698</v>
      </c>
      <c r="J35"/>
      <c r="K35"/>
      <c r="L35"/>
      <c r="M35"/>
      <c r="N35"/>
      <c r="O35"/>
      <c r="P35"/>
    </row>
    <row r="36" spans="1:16" s="10" customFormat="1">
      <c r="A36" s="19" t="s">
        <v>151</v>
      </c>
      <c r="B36" s="18" t="s">
        <v>35</v>
      </c>
      <c r="C36" s="20">
        <v>265950</v>
      </c>
      <c r="D36" s="22">
        <v>0</v>
      </c>
      <c r="E36" s="23">
        <v>0</v>
      </c>
      <c r="F36" s="20"/>
      <c r="G36" s="20"/>
      <c r="H36" s="20"/>
      <c r="I36" s="20"/>
      <c r="J36"/>
      <c r="K36"/>
      <c r="L36"/>
      <c r="M36"/>
      <c r="N36"/>
      <c r="O36"/>
      <c r="P36"/>
    </row>
    <row r="37" spans="1:16" s="10" customFormat="1">
      <c r="A37" s="19" t="s">
        <v>145</v>
      </c>
      <c r="B37" s="18" t="s">
        <v>26</v>
      </c>
      <c r="C37" s="20">
        <v>3171000</v>
      </c>
      <c r="D37" s="20"/>
      <c r="E37" s="20"/>
      <c r="F37" s="20"/>
      <c r="G37" s="20"/>
      <c r="H37" s="20"/>
      <c r="I37" s="20"/>
      <c r="J37"/>
      <c r="K37"/>
      <c r="L37"/>
      <c r="M37"/>
      <c r="N37"/>
      <c r="O37"/>
      <c r="P37"/>
    </row>
    <row r="38" spans="1:16" s="10" customFormat="1">
      <c r="A38" s="19" t="s">
        <v>146</v>
      </c>
      <c r="B38" s="18" t="s">
        <v>82</v>
      </c>
      <c r="C38" s="20">
        <v>11284900</v>
      </c>
      <c r="D38" s="20">
        <v>19741894</v>
      </c>
      <c r="E38" s="21">
        <v>174.940796994214</v>
      </c>
      <c r="F38" s="20">
        <v>7527634</v>
      </c>
      <c r="G38" s="21">
        <v>38.130252345595601</v>
      </c>
      <c r="H38" s="20">
        <v>2191925</v>
      </c>
      <c r="I38" s="21">
        <v>29.1183790285234</v>
      </c>
      <c r="J38"/>
      <c r="K38"/>
      <c r="L38"/>
      <c r="M38"/>
      <c r="N38"/>
      <c r="O38"/>
      <c r="P38"/>
    </row>
    <row r="39" spans="1:16" s="10" customFormat="1">
      <c r="A39" s="19" t="s">
        <v>147</v>
      </c>
      <c r="B39" s="18" t="s">
        <v>38</v>
      </c>
      <c r="C39" s="20">
        <v>7289902</v>
      </c>
      <c r="D39" s="20">
        <v>4623125</v>
      </c>
      <c r="E39" s="21">
        <v>63.418205073264403</v>
      </c>
      <c r="F39" s="20">
        <v>2675527</v>
      </c>
      <c r="G39" s="21">
        <v>57.872694335541397</v>
      </c>
      <c r="H39" s="20">
        <v>786317</v>
      </c>
      <c r="I39" s="21">
        <v>29.389238082815101</v>
      </c>
      <c r="J39"/>
      <c r="K39"/>
      <c r="L39"/>
      <c r="M39"/>
      <c r="N39"/>
      <c r="O39"/>
      <c r="P39"/>
    </row>
    <row r="40" spans="1:16" s="10" customFormat="1">
      <c r="A40" s="19" t="s">
        <v>148</v>
      </c>
      <c r="B40" s="18" t="s">
        <v>61</v>
      </c>
      <c r="C40" s="20">
        <v>1077000</v>
      </c>
      <c r="D40" s="20">
        <v>1452499</v>
      </c>
      <c r="E40" s="21">
        <v>134.86527390900699</v>
      </c>
      <c r="F40" s="20">
        <v>1424457</v>
      </c>
      <c r="G40" s="21">
        <v>98.069396261202201</v>
      </c>
      <c r="H40" s="20">
        <v>452350</v>
      </c>
      <c r="I40" s="21">
        <v>31.7559603413792</v>
      </c>
      <c r="J40"/>
      <c r="K40"/>
      <c r="L40"/>
      <c r="M40"/>
      <c r="N40"/>
      <c r="O40"/>
      <c r="P40"/>
    </row>
    <row r="41" spans="1:16" s="10" customFormat="1" ht="25.5">
      <c r="A41" s="17" t="s">
        <v>152</v>
      </c>
      <c r="B41" s="18" t="s">
        <v>153</v>
      </c>
      <c r="C41" s="13">
        <v>4254020</v>
      </c>
      <c r="D41" s="13">
        <v>11584371</v>
      </c>
      <c r="E41" s="14">
        <v>272.31585653099899</v>
      </c>
      <c r="F41" s="13">
        <v>9118791</v>
      </c>
      <c r="G41" s="14">
        <v>78.716323916076206</v>
      </c>
      <c r="H41" s="13">
        <v>1942728</v>
      </c>
      <c r="I41" s="14">
        <v>21.304666375180702</v>
      </c>
      <c r="J41"/>
      <c r="K41"/>
      <c r="L41"/>
      <c r="M41"/>
      <c r="N41"/>
      <c r="O41"/>
      <c r="P41"/>
    </row>
    <row r="42" spans="1:16" s="10" customFormat="1">
      <c r="A42" s="19" t="s">
        <v>146</v>
      </c>
      <c r="B42" s="18" t="s">
        <v>82</v>
      </c>
      <c r="C42" s="20">
        <v>1634000</v>
      </c>
      <c r="D42" s="20">
        <v>7276281</v>
      </c>
      <c r="E42" s="21">
        <v>445.30483476132201</v>
      </c>
      <c r="F42" s="20">
        <v>6497992</v>
      </c>
      <c r="G42" s="21">
        <v>89.303752837472899</v>
      </c>
      <c r="H42" s="20">
        <v>1132000</v>
      </c>
      <c r="I42" s="21">
        <v>17.420766292109899</v>
      </c>
      <c r="J42"/>
      <c r="K42"/>
      <c r="L42"/>
      <c r="M42"/>
      <c r="N42"/>
      <c r="O42"/>
      <c r="P42"/>
    </row>
    <row r="43" spans="1:16" s="10" customFormat="1">
      <c r="A43" s="19" t="s">
        <v>147</v>
      </c>
      <c r="B43" s="18" t="s">
        <v>38</v>
      </c>
      <c r="C43" s="20">
        <v>2620020</v>
      </c>
      <c r="D43" s="20">
        <v>4308090</v>
      </c>
      <c r="E43" s="21">
        <v>164.42966084228399</v>
      </c>
      <c r="F43" s="20">
        <v>2620799</v>
      </c>
      <c r="G43" s="21">
        <v>60.834360470649401</v>
      </c>
      <c r="H43" s="20">
        <v>810728</v>
      </c>
      <c r="I43" s="21">
        <v>30.934382987783501</v>
      </c>
      <c r="J43"/>
      <c r="K43"/>
      <c r="L43"/>
      <c r="M43"/>
      <c r="N43"/>
      <c r="O43"/>
      <c r="P43"/>
    </row>
    <row r="44" spans="1:16" s="10" customFormat="1">
      <c r="A44" s="17" t="s">
        <v>154</v>
      </c>
      <c r="B44" s="18" t="s">
        <v>155</v>
      </c>
      <c r="C44" s="13">
        <v>10653510</v>
      </c>
      <c r="D44" s="13">
        <v>15865042</v>
      </c>
      <c r="E44" s="14">
        <v>148.91845035110501</v>
      </c>
      <c r="F44" s="13">
        <v>10300706</v>
      </c>
      <c r="G44" s="14">
        <v>64.927064170394203</v>
      </c>
      <c r="H44" s="13">
        <v>6265943</v>
      </c>
      <c r="I44" s="14">
        <v>60.830228529966803</v>
      </c>
      <c r="J44"/>
      <c r="K44"/>
      <c r="L44"/>
      <c r="M44"/>
      <c r="N44"/>
      <c r="O44"/>
      <c r="P44"/>
    </row>
    <row r="45" spans="1:16" s="10" customFormat="1">
      <c r="A45" s="19" t="s">
        <v>146</v>
      </c>
      <c r="B45" s="18" t="s">
        <v>82</v>
      </c>
      <c r="C45" s="20">
        <v>6112632</v>
      </c>
      <c r="D45" s="20">
        <v>4822322</v>
      </c>
      <c r="E45" s="21">
        <v>78.8910897956887</v>
      </c>
      <c r="F45" s="20">
        <v>1468130</v>
      </c>
      <c r="G45" s="21">
        <v>30.4444622320948</v>
      </c>
      <c r="H45" s="20">
        <v>22518</v>
      </c>
      <c r="I45" s="21">
        <v>1.53378787981991</v>
      </c>
      <c r="J45"/>
      <c r="K45"/>
      <c r="L45"/>
      <c r="M45"/>
      <c r="N45"/>
      <c r="O45"/>
      <c r="P45"/>
    </row>
    <row r="46" spans="1:16" s="10" customFormat="1">
      <c r="A46" s="19" t="s">
        <v>147</v>
      </c>
      <c r="B46" s="18" t="s">
        <v>38</v>
      </c>
      <c r="C46" s="20">
        <v>4158443</v>
      </c>
      <c r="D46" s="20">
        <v>10883252</v>
      </c>
      <c r="E46" s="21">
        <v>261.714588849721</v>
      </c>
      <c r="F46" s="20">
        <v>8752808</v>
      </c>
      <c r="G46" s="21">
        <v>80.424564275457399</v>
      </c>
      <c r="H46" s="20">
        <v>6243425</v>
      </c>
      <c r="I46" s="21">
        <v>71.330537582910495</v>
      </c>
      <c r="J46"/>
      <c r="K46"/>
      <c r="L46"/>
      <c r="M46"/>
      <c r="N46"/>
      <c r="O46"/>
      <c r="P46"/>
    </row>
    <row r="47" spans="1:16" s="10" customFormat="1">
      <c r="A47" s="19" t="s">
        <v>148</v>
      </c>
      <c r="B47" s="18" t="s">
        <v>61</v>
      </c>
      <c r="C47" s="20">
        <v>382435</v>
      </c>
      <c r="D47" s="20">
        <v>159468</v>
      </c>
      <c r="E47" s="21">
        <v>41.698066338070497</v>
      </c>
      <c r="F47" s="20">
        <v>79768</v>
      </c>
      <c r="G47" s="21">
        <v>50.0213208919658</v>
      </c>
      <c r="H47" s="20"/>
      <c r="I47" s="20"/>
      <c r="J47"/>
      <c r="K47"/>
      <c r="L47"/>
      <c r="M47"/>
      <c r="N47"/>
      <c r="O47"/>
      <c r="P47"/>
    </row>
    <row r="48" spans="1:16" s="10" customFormat="1">
      <c r="A48" s="17" t="s">
        <v>156</v>
      </c>
      <c r="B48" s="18" t="s">
        <v>157</v>
      </c>
      <c r="C48" s="13">
        <v>2216772</v>
      </c>
      <c r="D48" s="13">
        <v>504000</v>
      </c>
      <c r="E48" s="14">
        <v>22.735761729217099</v>
      </c>
      <c r="F48" s="13">
        <v>304064</v>
      </c>
      <c r="G48" s="14">
        <v>60.330158730158701</v>
      </c>
      <c r="H48" s="13"/>
      <c r="I48" s="13"/>
      <c r="J48"/>
      <c r="K48"/>
      <c r="L48"/>
      <c r="M48"/>
      <c r="N48"/>
      <c r="O48"/>
      <c r="P48"/>
    </row>
    <row r="49" spans="1:16" s="10" customFormat="1">
      <c r="A49" s="19" t="s">
        <v>145</v>
      </c>
      <c r="B49" s="18" t="s">
        <v>26</v>
      </c>
      <c r="C49" s="20">
        <v>10000</v>
      </c>
      <c r="D49" s="20"/>
      <c r="E49" s="20"/>
      <c r="F49" s="20"/>
      <c r="G49" s="20"/>
      <c r="H49" s="20"/>
      <c r="I49" s="20"/>
      <c r="J49"/>
      <c r="K49"/>
      <c r="L49"/>
      <c r="M49"/>
      <c r="N49"/>
      <c r="O49"/>
      <c r="P49"/>
    </row>
    <row r="50" spans="1:16" s="10" customFormat="1">
      <c r="A50" s="19" t="s">
        <v>146</v>
      </c>
      <c r="B50" s="18" t="s">
        <v>82</v>
      </c>
      <c r="C50" s="20">
        <v>479515</v>
      </c>
      <c r="D50" s="20">
        <v>48000</v>
      </c>
      <c r="E50" s="21">
        <v>10.010114386411299</v>
      </c>
      <c r="F50" s="20"/>
      <c r="G50" s="20"/>
      <c r="H50" s="20"/>
      <c r="I50" s="20"/>
      <c r="J50"/>
      <c r="K50"/>
      <c r="L50"/>
      <c r="M50"/>
      <c r="N50"/>
      <c r="O50"/>
      <c r="P50"/>
    </row>
    <row r="51" spans="1:16" s="10" customFormat="1">
      <c r="A51" s="19" t="s">
        <v>147</v>
      </c>
      <c r="B51" s="18" t="s">
        <v>38</v>
      </c>
      <c r="C51" s="20">
        <v>1727257</v>
      </c>
      <c r="D51" s="20">
        <v>456000</v>
      </c>
      <c r="E51" s="21">
        <v>26.400240381136101</v>
      </c>
      <c r="F51" s="20">
        <v>304064</v>
      </c>
      <c r="G51" s="21">
        <v>66.680701754386007</v>
      </c>
      <c r="H51" s="20"/>
      <c r="I51" s="20"/>
      <c r="J51"/>
      <c r="K51"/>
      <c r="L51"/>
      <c r="M51"/>
      <c r="N51"/>
      <c r="O51"/>
      <c r="P51"/>
    </row>
    <row r="52" spans="1:16" s="10" customFormat="1" ht="25.5">
      <c r="A52" s="17" t="s">
        <v>158</v>
      </c>
      <c r="B52" s="18" t="s">
        <v>159</v>
      </c>
      <c r="C52" s="13">
        <v>10482293</v>
      </c>
      <c r="D52" s="13">
        <v>5568202</v>
      </c>
      <c r="E52" s="14">
        <v>53.1200759223197</v>
      </c>
      <c r="F52" s="13">
        <v>584760</v>
      </c>
      <c r="G52" s="14">
        <v>10.501774181324601</v>
      </c>
      <c r="H52" s="13">
        <v>284000</v>
      </c>
      <c r="I52" s="14">
        <v>48.566933442779899</v>
      </c>
      <c r="J52"/>
      <c r="K52"/>
      <c r="L52"/>
      <c r="M52"/>
      <c r="N52"/>
      <c r="O52"/>
      <c r="P52"/>
    </row>
    <row r="53" spans="1:16" s="10" customFormat="1">
      <c r="A53" s="19" t="s">
        <v>151</v>
      </c>
      <c r="B53" s="18" t="s">
        <v>35</v>
      </c>
      <c r="C53" s="20">
        <v>48500</v>
      </c>
      <c r="D53" s="20"/>
      <c r="E53" s="20"/>
      <c r="F53" s="20"/>
      <c r="G53" s="20"/>
      <c r="H53" s="20"/>
      <c r="I53" s="20"/>
      <c r="J53"/>
      <c r="K53"/>
      <c r="L53"/>
      <c r="M53"/>
      <c r="N53"/>
      <c r="O53"/>
      <c r="P53"/>
    </row>
    <row r="54" spans="1:16" s="10" customFormat="1">
      <c r="A54" s="19" t="s">
        <v>145</v>
      </c>
      <c r="B54" s="18" t="s">
        <v>26</v>
      </c>
      <c r="C54" s="20">
        <v>1048500</v>
      </c>
      <c r="D54" s="20"/>
      <c r="E54" s="20"/>
      <c r="F54" s="20"/>
      <c r="G54" s="20"/>
      <c r="H54" s="20"/>
      <c r="I54" s="20"/>
      <c r="J54"/>
      <c r="K54"/>
      <c r="L54"/>
      <c r="M54"/>
      <c r="N54"/>
      <c r="O54"/>
      <c r="P54"/>
    </row>
    <row r="55" spans="1:16" s="10" customFormat="1">
      <c r="A55" s="19" t="s">
        <v>146</v>
      </c>
      <c r="B55" s="18" t="s">
        <v>82</v>
      </c>
      <c r="C55" s="20">
        <v>6380938</v>
      </c>
      <c r="D55" s="20">
        <v>5151954</v>
      </c>
      <c r="E55" s="21">
        <v>80.739759577667101</v>
      </c>
      <c r="F55" s="20">
        <v>299500</v>
      </c>
      <c r="G55" s="21">
        <v>5.8133283022325104</v>
      </c>
      <c r="H55" s="20">
        <v>224000</v>
      </c>
      <c r="I55" s="21">
        <v>74.791318864774595</v>
      </c>
      <c r="J55"/>
      <c r="K55"/>
      <c r="L55"/>
      <c r="M55"/>
      <c r="N55"/>
      <c r="O55"/>
      <c r="P55"/>
    </row>
    <row r="56" spans="1:16" s="10" customFormat="1">
      <c r="A56" s="19" t="s">
        <v>147</v>
      </c>
      <c r="B56" s="18" t="s">
        <v>38</v>
      </c>
      <c r="C56" s="20">
        <v>2946355</v>
      </c>
      <c r="D56" s="20">
        <v>416248</v>
      </c>
      <c r="E56" s="21">
        <v>14.1275576093173</v>
      </c>
      <c r="F56" s="20">
        <v>285260</v>
      </c>
      <c r="G56" s="21">
        <v>68.531260210259305</v>
      </c>
      <c r="H56" s="20">
        <v>60000</v>
      </c>
      <c r="I56" s="21">
        <v>21.033443174647701</v>
      </c>
      <c r="J56"/>
      <c r="K56"/>
      <c r="L56"/>
      <c r="M56"/>
      <c r="N56"/>
      <c r="O56"/>
      <c r="P56"/>
    </row>
    <row r="57" spans="1:16" s="10" customFormat="1">
      <c r="A57" s="19" t="s">
        <v>148</v>
      </c>
      <c r="B57" s="18" t="s">
        <v>61</v>
      </c>
      <c r="C57" s="20">
        <v>58000</v>
      </c>
      <c r="D57" s="20"/>
      <c r="E57" s="20"/>
      <c r="F57" s="20"/>
      <c r="G57" s="20"/>
      <c r="H57" s="20"/>
      <c r="I57" s="20"/>
      <c r="J57"/>
      <c r="K57"/>
      <c r="L57"/>
      <c r="M57"/>
      <c r="N57"/>
      <c r="O57"/>
      <c r="P57"/>
    </row>
    <row r="58" spans="1:16" s="10" customFormat="1">
      <c r="A58" s="26" t="s">
        <v>160</v>
      </c>
      <c r="B58" s="27" t="s">
        <v>161</v>
      </c>
      <c r="C58" s="13">
        <v>46561337</v>
      </c>
      <c r="D58" s="13">
        <v>34861975</v>
      </c>
      <c r="E58" s="14">
        <v>74.873225826827095</v>
      </c>
      <c r="F58" s="13">
        <v>15519733</v>
      </c>
      <c r="G58" s="14">
        <v>44.517652829479701</v>
      </c>
      <c r="H58" s="13">
        <v>5530316</v>
      </c>
      <c r="I58" s="14">
        <v>35.634092416409501</v>
      </c>
      <c r="J58"/>
      <c r="K58"/>
      <c r="L58"/>
      <c r="M58"/>
      <c r="N58"/>
      <c r="O58"/>
      <c r="P58"/>
    </row>
    <row r="59" spans="1:16" s="10" customFormat="1">
      <c r="A59" s="28" t="s">
        <v>151</v>
      </c>
      <c r="B59" s="27" t="s">
        <v>35</v>
      </c>
      <c r="C59" s="20">
        <v>490000</v>
      </c>
      <c r="D59" s="20">
        <v>995587</v>
      </c>
      <c r="E59" s="21">
        <v>203.18102040816299</v>
      </c>
      <c r="F59" s="20">
        <v>1372825</v>
      </c>
      <c r="G59" s="21">
        <v>137.89101304054799</v>
      </c>
      <c r="H59" s="20"/>
      <c r="I59" s="20"/>
      <c r="J59"/>
      <c r="K59"/>
      <c r="L59"/>
      <c r="M59"/>
      <c r="N59"/>
      <c r="O59"/>
      <c r="P59"/>
    </row>
    <row r="60" spans="1:16" s="10" customFormat="1">
      <c r="A60" s="28" t="s">
        <v>145</v>
      </c>
      <c r="B60" s="27" t="s">
        <v>26</v>
      </c>
      <c r="C60" s="20">
        <v>402800</v>
      </c>
      <c r="D60" s="20"/>
      <c r="E60" s="20"/>
      <c r="F60" s="20"/>
      <c r="G60" s="20"/>
      <c r="H60" s="20"/>
      <c r="I60" s="20"/>
      <c r="J60"/>
      <c r="K60"/>
      <c r="L60"/>
      <c r="M60"/>
      <c r="N60"/>
      <c r="O60"/>
      <c r="P60"/>
    </row>
    <row r="61" spans="1:16" s="10" customFormat="1">
      <c r="A61" s="28" t="s">
        <v>146</v>
      </c>
      <c r="B61" s="27" t="s">
        <v>82</v>
      </c>
      <c r="C61" s="20">
        <v>16530967</v>
      </c>
      <c r="D61" s="20">
        <v>14920003</v>
      </c>
      <c r="E61" s="21">
        <v>90.254871357495304</v>
      </c>
      <c r="F61" s="20">
        <v>7361686</v>
      </c>
      <c r="G61" s="21">
        <v>49.341049060110798</v>
      </c>
      <c r="H61" s="20">
        <v>2728472</v>
      </c>
      <c r="I61" s="21">
        <v>37.063140155665401</v>
      </c>
      <c r="J61"/>
      <c r="K61"/>
      <c r="L61"/>
      <c r="M61"/>
      <c r="N61"/>
      <c r="O61"/>
      <c r="P61"/>
    </row>
    <row r="62" spans="1:16" s="10" customFormat="1">
      <c r="A62" s="28" t="s">
        <v>147</v>
      </c>
      <c r="B62" s="27" t="s">
        <v>38</v>
      </c>
      <c r="C62" s="20">
        <v>27718907</v>
      </c>
      <c r="D62" s="20">
        <v>12169456</v>
      </c>
      <c r="E62" s="21">
        <v>43.903087520730899</v>
      </c>
      <c r="F62" s="20">
        <v>4666196</v>
      </c>
      <c r="G62" s="21">
        <v>38.3435052478928</v>
      </c>
      <c r="H62" s="20">
        <v>1461670</v>
      </c>
      <c r="I62" s="21">
        <v>31.3246593156396</v>
      </c>
      <c r="J62"/>
      <c r="K62"/>
      <c r="L62"/>
      <c r="M62"/>
      <c r="N62"/>
      <c r="O62"/>
      <c r="P62"/>
    </row>
    <row r="63" spans="1:16" s="10" customFormat="1">
      <c r="A63" s="28" t="s">
        <v>148</v>
      </c>
      <c r="B63" s="27" t="s">
        <v>61</v>
      </c>
      <c r="C63" s="20">
        <v>1418663</v>
      </c>
      <c r="D63" s="20">
        <v>6776929</v>
      </c>
      <c r="E63" s="21">
        <v>477.69829762248003</v>
      </c>
      <c r="F63" s="20">
        <v>2119026</v>
      </c>
      <c r="G63" s="21">
        <v>31.268233738320099</v>
      </c>
      <c r="H63" s="20">
        <v>1340174</v>
      </c>
      <c r="I63" s="21">
        <v>63.2448115313356</v>
      </c>
      <c r="J63"/>
      <c r="K63"/>
      <c r="L63"/>
      <c r="M63"/>
      <c r="N63"/>
      <c r="O63"/>
      <c r="P63"/>
    </row>
    <row r="64" spans="1:16" s="10" customFormat="1" ht="25.5">
      <c r="A64" s="17" t="s">
        <v>162</v>
      </c>
      <c r="B64" s="18" t="s">
        <v>163</v>
      </c>
      <c r="C64" s="13">
        <v>106939608</v>
      </c>
      <c r="D64" s="13">
        <v>134150494</v>
      </c>
      <c r="E64" s="14">
        <v>125.445096077031</v>
      </c>
      <c r="F64" s="13">
        <v>71616545</v>
      </c>
      <c r="G64" s="14">
        <v>53.385226445755798</v>
      </c>
      <c r="H64" s="13">
        <v>17303131</v>
      </c>
      <c r="I64" s="14">
        <v>24.160801110972301</v>
      </c>
      <c r="J64"/>
      <c r="K64"/>
      <c r="L64"/>
      <c r="M64"/>
      <c r="N64"/>
      <c r="O64"/>
      <c r="P64"/>
    </row>
    <row r="65" spans="1:16" s="10" customFormat="1">
      <c r="A65" s="19" t="s">
        <v>151</v>
      </c>
      <c r="B65" s="18" t="s">
        <v>35</v>
      </c>
      <c r="C65" s="20">
        <v>203500</v>
      </c>
      <c r="D65" s="20"/>
      <c r="E65" s="20"/>
      <c r="F65" s="20"/>
      <c r="G65" s="20"/>
      <c r="H65" s="20"/>
      <c r="I65" s="20"/>
      <c r="J65"/>
      <c r="K65"/>
      <c r="L65"/>
      <c r="M65"/>
      <c r="N65"/>
      <c r="O65"/>
      <c r="P65"/>
    </row>
    <row r="66" spans="1:16" s="10" customFormat="1">
      <c r="A66" s="19" t="s">
        <v>145</v>
      </c>
      <c r="B66" s="18" t="s">
        <v>26</v>
      </c>
      <c r="C66" s="20">
        <v>608100</v>
      </c>
      <c r="D66" s="20"/>
      <c r="E66" s="20"/>
      <c r="F66" s="20"/>
      <c r="G66" s="20"/>
      <c r="H66" s="20"/>
      <c r="I66" s="20"/>
      <c r="J66"/>
      <c r="K66"/>
      <c r="L66"/>
      <c r="M66"/>
      <c r="N66"/>
      <c r="O66"/>
      <c r="P66"/>
    </row>
    <row r="67" spans="1:16" s="10" customFormat="1">
      <c r="A67" s="19" t="s">
        <v>146</v>
      </c>
      <c r="B67" s="18" t="s">
        <v>82</v>
      </c>
      <c r="C67" s="20">
        <v>45631000</v>
      </c>
      <c r="D67" s="20">
        <v>33346921</v>
      </c>
      <c r="E67" s="21">
        <v>73.079531458876602</v>
      </c>
      <c r="F67" s="20">
        <v>13365627</v>
      </c>
      <c r="G67" s="21">
        <v>40.080542968269803</v>
      </c>
      <c r="H67" s="20">
        <v>5684765</v>
      </c>
      <c r="I67" s="21">
        <v>42.532722183553403</v>
      </c>
      <c r="J67"/>
      <c r="K67"/>
      <c r="L67"/>
      <c r="M67"/>
      <c r="N67"/>
      <c r="O67"/>
      <c r="P67"/>
    </row>
    <row r="68" spans="1:16" s="10" customFormat="1">
      <c r="A68" s="19" t="s">
        <v>147</v>
      </c>
      <c r="B68" s="18" t="s">
        <v>38</v>
      </c>
      <c r="C68" s="20">
        <v>43932159</v>
      </c>
      <c r="D68" s="20">
        <v>84938432</v>
      </c>
      <c r="E68" s="21">
        <v>193.33999041567699</v>
      </c>
      <c r="F68" s="20">
        <v>45992481</v>
      </c>
      <c r="G68" s="21">
        <v>54.148022181525498</v>
      </c>
      <c r="H68" s="20">
        <v>7096695</v>
      </c>
      <c r="I68" s="21">
        <v>15.4301199798289</v>
      </c>
      <c r="J68"/>
      <c r="K68"/>
      <c r="L68"/>
      <c r="M68"/>
      <c r="N68"/>
      <c r="O68"/>
      <c r="P68"/>
    </row>
    <row r="69" spans="1:16" s="10" customFormat="1">
      <c r="A69" s="19" t="s">
        <v>148</v>
      </c>
      <c r="B69" s="18" t="s">
        <v>61</v>
      </c>
      <c r="C69" s="20">
        <v>16564849</v>
      </c>
      <c r="D69" s="20">
        <v>15865141</v>
      </c>
      <c r="E69" s="21">
        <v>95.775947006821497</v>
      </c>
      <c r="F69" s="20">
        <v>12258437</v>
      </c>
      <c r="G69" s="21">
        <v>77.266486317392307</v>
      </c>
      <c r="H69" s="20">
        <v>4521671</v>
      </c>
      <c r="I69" s="21">
        <v>36.886195197642202</v>
      </c>
      <c r="J69"/>
      <c r="K69"/>
      <c r="L69"/>
      <c r="M69"/>
      <c r="N69"/>
      <c r="O69"/>
      <c r="P69"/>
    </row>
    <row r="70" spans="1:16" s="10" customFormat="1">
      <c r="A70" s="17" t="s">
        <v>164</v>
      </c>
      <c r="B70" s="18" t="s">
        <v>165</v>
      </c>
      <c r="C70" s="13">
        <v>600000</v>
      </c>
      <c r="D70" s="13">
        <v>1700000</v>
      </c>
      <c r="E70" s="14">
        <v>283.33333333333297</v>
      </c>
      <c r="F70" s="13">
        <v>1700000</v>
      </c>
      <c r="G70" s="14">
        <v>100</v>
      </c>
      <c r="H70" s="13">
        <v>1700000</v>
      </c>
      <c r="I70" s="14">
        <v>100</v>
      </c>
      <c r="J70"/>
      <c r="K70"/>
      <c r="L70"/>
      <c r="M70"/>
      <c r="N70"/>
      <c r="O70"/>
      <c r="P70"/>
    </row>
    <row r="71" spans="1:16" s="10" customFormat="1">
      <c r="A71" s="19" t="s">
        <v>124</v>
      </c>
      <c r="B71" s="18" t="s">
        <v>16</v>
      </c>
      <c r="C71" s="20">
        <v>600000</v>
      </c>
      <c r="D71" s="20">
        <v>1700000</v>
      </c>
      <c r="E71" s="21">
        <v>283.33333333333297</v>
      </c>
      <c r="F71" s="20">
        <v>1700000</v>
      </c>
      <c r="G71" s="21">
        <v>100</v>
      </c>
      <c r="H71" s="20">
        <v>1700000</v>
      </c>
      <c r="I71" s="21">
        <v>100</v>
      </c>
      <c r="J71"/>
      <c r="K71"/>
      <c r="L71"/>
      <c r="M71"/>
      <c r="N71"/>
      <c r="O71"/>
      <c r="P71"/>
    </row>
    <row r="72" spans="1:16" s="10" customFormat="1">
      <c r="A72" s="17" t="s">
        <v>166</v>
      </c>
      <c r="B72" s="18" t="s">
        <v>167</v>
      </c>
      <c r="C72" s="13">
        <v>32671615</v>
      </c>
      <c r="D72" s="13">
        <v>35627335</v>
      </c>
      <c r="E72" s="14">
        <v>109.046752050672</v>
      </c>
      <c r="F72" s="13">
        <v>36762967</v>
      </c>
      <c r="G72" s="14">
        <v>103.18753002434801</v>
      </c>
      <c r="H72" s="13">
        <v>36946088</v>
      </c>
      <c r="I72" s="14">
        <v>100.498112679534</v>
      </c>
      <c r="J72"/>
      <c r="K72"/>
      <c r="L72"/>
      <c r="M72"/>
      <c r="N72"/>
      <c r="O72"/>
      <c r="P72"/>
    </row>
    <row r="73" spans="1:16" s="10" customFormat="1">
      <c r="A73" s="19" t="s">
        <v>124</v>
      </c>
      <c r="B73" s="18" t="s">
        <v>16</v>
      </c>
      <c r="C73" s="20">
        <v>32671615</v>
      </c>
      <c r="D73" s="20">
        <v>35627335</v>
      </c>
      <c r="E73" s="21">
        <v>109.046752050672</v>
      </c>
      <c r="F73" s="20">
        <v>36762967</v>
      </c>
      <c r="G73" s="21">
        <v>103.18753002434801</v>
      </c>
      <c r="H73" s="20">
        <v>36946088</v>
      </c>
      <c r="I73" s="21">
        <v>100.498112679534</v>
      </c>
      <c r="J73"/>
      <c r="K73"/>
      <c r="L73"/>
      <c r="M73"/>
      <c r="N73"/>
      <c r="O73"/>
      <c r="P73"/>
    </row>
    <row r="74" spans="1:16" s="10" customFormat="1">
      <c r="A74" s="17" t="s">
        <v>168</v>
      </c>
      <c r="B74" s="18" t="s">
        <v>169</v>
      </c>
      <c r="C74" s="13">
        <v>1102235</v>
      </c>
      <c r="D74" s="13">
        <v>5132973</v>
      </c>
      <c r="E74" s="14">
        <v>465.687716321837</v>
      </c>
      <c r="F74" s="13">
        <v>6308986</v>
      </c>
      <c r="G74" s="14">
        <v>122.910952385684</v>
      </c>
      <c r="H74" s="13">
        <v>5762610</v>
      </c>
      <c r="I74" s="14">
        <v>91.339717666198695</v>
      </c>
      <c r="J74"/>
      <c r="K74"/>
      <c r="L74"/>
      <c r="M74"/>
      <c r="N74"/>
      <c r="O74"/>
      <c r="P74"/>
    </row>
    <row r="75" spans="1:16" s="10" customFormat="1">
      <c r="A75" s="19" t="s">
        <v>146</v>
      </c>
      <c r="B75" s="18" t="s">
        <v>82</v>
      </c>
      <c r="C75" s="20">
        <v>442689</v>
      </c>
      <c r="D75" s="20">
        <v>299224</v>
      </c>
      <c r="E75" s="21">
        <v>67.592372975158597</v>
      </c>
      <c r="F75" s="20">
        <v>149373</v>
      </c>
      <c r="G75" s="21">
        <v>49.920126727802597</v>
      </c>
      <c r="H75" s="20"/>
      <c r="I75" s="20"/>
      <c r="J75"/>
      <c r="K75"/>
      <c r="L75"/>
      <c r="M75"/>
      <c r="N75"/>
      <c r="O75"/>
      <c r="P75"/>
    </row>
    <row r="76" spans="1:16" s="10" customFormat="1">
      <c r="A76" s="19" t="s">
        <v>147</v>
      </c>
      <c r="B76" s="18" t="s">
        <v>38</v>
      </c>
      <c r="C76" s="20">
        <v>569640</v>
      </c>
      <c r="D76" s="20">
        <v>3808530</v>
      </c>
      <c r="E76" s="21">
        <v>668.58542237202403</v>
      </c>
      <c r="F76" s="20">
        <v>5134392</v>
      </c>
      <c r="G76" s="21">
        <v>134.81295933076501</v>
      </c>
      <c r="H76" s="20">
        <v>5250000</v>
      </c>
      <c r="I76" s="21">
        <v>102.251639532003</v>
      </c>
      <c r="J76"/>
      <c r="K76"/>
      <c r="L76"/>
      <c r="M76"/>
      <c r="N76"/>
      <c r="O76"/>
      <c r="P76"/>
    </row>
    <row r="77" spans="1:16" s="10" customFormat="1">
      <c r="A77" s="19" t="s">
        <v>148</v>
      </c>
      <c r="B77" s="18" t="s">
        <v>61</v>
      </c>
      <c r="C77" s="20">
        <v>89906</v>
      </c>
      <c r="D77" s="20">
        <v>1025219</v>
      </c>
      <c r="E77" s="21">
        <v>1140.3232264809899</v>
      </c>
      <c r="F77" s="20">
        <v>1025221</v>
      </c>
      <c r="G77" s="21">
        <v>100.000195080271</v>
      </c>
      <c r="H77" s="20">
        <v>512610</v>
      </c>
      <c r="I77" s="21">
        <v>49.999951230027499</v>
      </c>
      <c r="J77"/>
      <c r="K77"/>
      <c r="L77"/>
      <c r="M77"/>
      <c r="N77"/>
      <c r="O77"/>
      <c r="P77"/>
    </row>
    <row r="78" spans="1:16" s="10" customFormat="1" ht="25.5">
      <c r="A78" s="17" t="s">
        <v>170</v>
      </c>
      <c r="B78" s="18" t="s">
        <v>171</v>
      </c>
      <c r="C78" s="13">
        <v>601141877</v>
      </c>
      <c r="D78" s="13">
        <v>498477756</v>
      </c>
      <c r="E78" s="14">
        <v>82.9218151441477</v>
      </c>
      <c r="F78" s="13">
        <v>501714184</v>
      </c>
      <c r="G78" s="14">
        <v>100.649262271194</v>
      </c>
      <c r="H78" s="13">
        <v>500158741</v>
      </c>
      <c r="I78" s="14">
        <v>99.689974282249906</v>
      </c>
      <c r="J78"/>
      <c r="K78"/>
      <c r="L78"/>
      <c r="M78"/>
      <c r="N78"/>
      <c r="O78"/>
      <c r="P78"/>
    </row>
    <row r="79" spans="1:16" s="10" customFormat="1">
      <c r="A79" s="19" t="s">
        <v>151</v>
      </c>
      <c r="B79" s="18" t="s">
        <v>35</v>
      </c>
      <c r="C79" s="20">
        <v>313929591</v>
      </c>
      <c r="D79" s="20">
        <v>228099200</v>
      </c>
      <c r="E79" s="21">
        <v>72.659349911362796</v>
      </c>
      <c r="F79" s="20">
        <v>230857156</v>
      </c>
      <c r="G79" s="21">
        <v>101.209103758365</v>
      </c>
      <c r="H79" s="20">
        <v>235070762</v>
      </c>
      <c r="I79" s="21">
        <v>101.82520051490199</v>
      </c>
      <c r="J79"/>
      <c r="K79"/>
      <c r="L79"/>
      <c r="M79"/>
      <c r="N79"/>
      <c r="O79"/>
      <c r="P79"/>
    </row>
    <row r="80" spans="1:16" s="10" customFormat="1">
      <c r="A80" s="19" t="s">
        <v>145</v>
      </c>
      <c r="B80" s="18" t="s">
        <v>26</v>
      </c>
      <c r="C80" s="20">
        <v>221640436</v>
      </c>
      <c r="D80" s="20">
        <v>228662703</v>
      </c>
      <c r="E80" s="21">
        <v>103.16831491885399</v>
      </c>
      <c r="F80" s="20">
        <v>218288951</v>
      </c>
      <c r="G80" s="21">
        <v>95.463295122510601</v>
      </c>
      <c r="H80" s="20">
        <v>214010209</v>
      </c>
      <c r="I80" s="21">
        <v>98.039872389143497</v>
      </c>
      <c r="J80"/>
      <c r="K80"/>
      <c r="L80"/>
      <c r="M80"/>
      <c r="N80"/>
      <c r="O80"/>
      <c r="P80"/>
    </row>
    <row r="81" spans="1:16" s="10" customFormat="1">
      <c r="A81" s="19" t="s">
        <v>146</v>
      </c>
      <c r="B81" s="18" t="s">
        <v>82</v>
      </c>
      <c r="C81" s="20">
        <v>428000</v>
      </c>
      <c r="D81" s="20">
        <v>2207107</v>
      </c>
      <c r="E81" s="21">
        <v>515.679205607477</v>
      </c>
      <c r="F81" s="20">
        <v>4700870</v>
      </c>
      <c r="G81" s="21">
        <v>212.98786148564599</v>
      </c>
      <c r="H81" s="20">
        <v>1446110</v>
      </c>
      <c r="I81" s="21">
        <v>30.762603518072201</v>
      </c>
      <c r="J81"/>
      <c r="K81"/>
      <c r="L81"/>
      <c r="M81"/>
      <c r="N81"/>
      <c r="O81"/>
      <c r="P81"/>
    </row>
    <row r="82" spans="1:16" s="10" customFormat="1">
      <c r="A82" s="19" t="s">
        <v>147</v>
      </c>
      <c r="B82" s="18" t="s">
        <v>38</v>
      </c>
      <c r="C82" s="20">
        <v>52247614</v>
      </c>
      <c r="D82" s="20">
        <v>31855871</v>
      </c>
      <c r="E82" s="21">
        <v>60.970958405870903</v>
      </c>
      <c r="F82" s="20">
        <v>40161941</v>
      </c>
      <c r="G82" s="21">
        <v>126.07390643941299</v>
      </c>
      <c r="H82" s="20">
        <v>38205382</v>
      </c>
      <c r="I82" s="21">
        <v>95.128325595617994</v>
      </c>
      <c r="J82"/>
      <c r="K82"/>
      <c r="L82"/>
      <c r="M82"/>
      <c r="N82"/>
      <c r="O82"/>
      <c r="P82"/>
    </row>
    <row r="83" spans="1:16" s="10" customFormat="1">
      <c r="A83" s="19" t="s">
        <v>148</v>
      </c>
      <c r="B83" s="18" t="s">
        <v>61</v>
      </c>
      <c r="C83" s="20">
        <v>12470879</v>
      </c>
      <c r="D83" s="20">
        <v>6199658</v>
      </c>
      <c r="E83" s="21">
        <v>49.713079567206101</v>
      </c>
      <c r="F83" s="20">
        <v>5661474</v>
      </c>
      <c r="G83" s="21">
        <v>91.319134055459202</v>
      </c>
      <c r="H83" s="20">
        <v>9685935</v>
      </c>
      <c r="I83" s="21">
        <v>171.085038984547</v>
      </c>
      <c r="J83"/>
      <c r="K83"/>
      <c r="L83"/>
      <c r="M83"/>
      <c r="N83"/>
      <c r="O83"/>
      <c r="P83"/>
    </row>
    <row r="84" spans="1:16" s="10" customFormat="1">
      <c r="A84" s="19" t="s">
        <v>172</v>
      </c>
      <c r="B84" s="18" t="s">
        <v>173</v>
      </c>
      <c r="C84" s="20">
        <v>425357</v>
      </c>
      <c r="D84" s="20">
        <v>1453217</v>
      </c>
      <c r="E84" s="21">
        <v>341.646428764544</v>
      </c>
      <c r="F84" s="20">
        <v>2043792</v>
      </c>
      <c r="G84" s="21">
        <v>140.639147491393</v>
      </c>
      <c r="H84" s="20">
        <v>1740343</v>
      </c>
      <c r="I84" s="21">
        <v>85.152647627547196</v>
      </c>
      <c r="J84"/>
      <c r="K84"/>
      <c r="L84"/>
      <c r="M84"/>
      <c r="N84"/>
      <c r="O84"/>
      <c r="P84"/>
    </row>
    <row r="85" spans="1:16" s="10" customFormat="1" ht="25.5">
      <c r="A85" s="17" t="s">
        <v>174</v>
      </c>
      <c r="B85" s="18" t="s">
        <v>175</v>
      </c>
      <c r="C85" s="13">
        <v>156206754</v>
      </c>
      <c r="D85" s="13">
        <v>108630859</v>
      </c>
      <c r="E85" s="14">
        <v>69.542997481402097</v>
      </c>
      <c r="F85" s="13">
        <v>103499547</v>
      </c>
      <c r="G85" s="14">
        <v>95.276377221687994</v>
      </c>
      <c r="H85" s="13">
        <v>105471798</v>
      </c>
      <c r="I85" s="14">
        <v>101.90556486203801</v>
      </c>
      <c r="J85"/>
      <c r="K85"/>
      <c r="L85"/>
      <c r="M85"/>
      <c r="N85"/>
      <c r="O85"/>
      <c r="P85"/>
    </row>
    <row r="86" spans="1:16" s="10" customFormat="1">
      <c r="A86" s="19" t="s">
        <v>151</v>
      </c>
      <c r="B86" s="18" t="s">
        <v>35</v>
      </c>
      <c r="C86" s="20">
        <v>41916954</v>
      </c>
      <c r="D86" s="20">
        <v>33658680</v>
      </c>
      <c r="E86" s="21">
        <v>80.298487337605707</v>
      </c>
      <c r="F86" s="20">
        <v>34324875</v>
      </c>
      <c r="G86" s="21">
        <v>101.979266566603</v>
      </c>
      <c r="H86" s="20">
        <v>35260766</v>
      </c>
      <c r="I86" s="21">
        <v>102.72656783163799</v>
      </c>
      <c r="J86"/>
      <c r="K86"/>
      <c r="L86"/>
      <c r="M86"/>
      <c r="N86"/>
      <c r="O86"/>
      <c r="P86"/>
    </row>
    <row r="87" spans="1:16" s="10" customFormat="1">
      <c r="A87" s="19" t="s">
        <v>145</v>
      </c>
      <c r="B87" s="18" t="s">
        <v>26</v>
      </c>
      <c r="C87" s="20">
        <v>98041400</v>
      </c>
      <c r="D87" s="20">
        <v>69876378</v>
      </c>
      <c r="E87" s="21">
        <v>71.272317612763601</v>
      </c>
      <c r="F87" s="20">
        <v>65646820</v>
      </c>
      <c r="G87" s="21">
        <v>93.947084664290998</v>
      </c>
      <c r="H87" s="20">
        <v>66442565</v>
      </c>
      <c r="I87" s="21">
        <v>101.212160771839</v>
      </c>
      <c r="J87"/>
      <c r="K87"/>
      <c r="L87"/>
      <c r="M87"/>
      <c r="N87"/>
      <c r="O87"/>
      <c r="P87"/>
    </row>
    <row r="88" spans="1:16" s="10" customFormat="1">
      <c r="A88" s="19" t="s">
        <v>146</v>
      </c>
      <c r="B88" s="18" t="s">
        <v>82</v>
      </c>
      <c r="C88" s="20">
        <v>99200</v>
      </c>
      <c r="D88" s="20"/>
      <c r="E88" s="20"/>
      <c r="F88" s="20"/>
      <c r="G88" s="20"/>
      <c r="H88" s="20"/>
      <c r="I88" s="20"/>
      <c r="J88"/>
      <c r="K88"/>
      <c r="L88"/>
      <c r="M88"/>
      <c r="N88"/>
      <c r="O88"/>
      <c r="P88"/>
    </row>
    <row r="89" spans="1:16" s="10" customFormat="1">
      <c r="A89" s="19" t="s">
        <v>147</v>
      </c>
      <c r="B89" s="18" t="s">
        <v>38</v>
      </c>
      <c r="C89" s="20">
        <v>14275310</v>
      </c>
      <c r="D89" s="20">
        <v>3884936</v>
      </c>
      <c r="E89" s="21">
        <v>27.214372227293101</v>
      </c>
      <c r="F89" s="20">
        <v>2700987</v>
      </c>
      <c r="G89" s="21">
        <v>69.524620225404007</v>
      </c>
      <c r="H89" s="20">
        <v>2400127</v>
      </c>
      <c r="I89" s="21">
        <v>88.861108920553903</v>
      </c>
      <c r="J89"/>
      <c r="K89"/>
      <c r="L89"/>
      <c r="M89"/>
      <c r="N89"/>
      <c r="O89"/>
      <c r="P89"/>
    </row>
    <row r="90" spans="1:16" s="10" customFormat="1">
      <c r="A90" s="19" t="s">
        <v>148</v>
      </c>
      <c r="B90" s="18" t="s">
        <v>61</v>
      </c>
      <c r="C90" s="20">
        <v>1833050</v>
      </c>
      <c r="D90" s="20">
        <v>867025</v>
      </c>
      <c r="E90" s="21">
        <v>47.299582662775201</v>
      </c>
      <c r="F90" s="20">
        <v>783025</v>
      </c>
      <c r="G90" s="21">
        <v>90.311698047922505</v>
      </c>
      <c r="H90" s="20">
        <v>1324500</v>
      </c>
      <c r="I90" s="21">
        <v>169.151687366304</v>
      </c>
      <c r="J90"/>
      <c r="K90"/>
      <c r="L90"/>
      <c r="M90"/>
      <c r="N90"/>
      <c r="O90"/>
      <c r="P90"/>
    </row>
    <row r="91" spans="1:16" s="10" customFormat="1">
      <c r="A91" s="19" t="s">
        <v>172</v>
      </c>
      <c r="B91" s="18" t="s">
        <v>173</v>
      </c>
      <c r="C91" s="20">
        <v>40840</v>
      </c>
      <c r="D91" s="20">
        <v>343840</v>
      </c>
      <c r="E91" s="21">
        <v>841.91968658178303</v>
      </c>
      <c r="F91" s="20">
        <v>43840</v>
      </c>
      <c r="G91" s="21">
        <v>12.7501163331782</v>
      </c>
      <c r="H91" s="20">
        <v>43840</v>
      </c>
      <c r="I91" s="21">
        <v>100</v>
      </c>
      <c r="J91"/>
      <c r="K91"/>
      <c r="L91"/>
      <c r="M91"/>
      <c r="N91"/>
      <c r="O91"/>
      <c r="P91"/>
    </row>
    <row r="92" spans="1:16" s="10" customFormat="1" ht="25.5">
      <c r="A92" s="17" t="s">
        <v>176</v>
      </c>
      <c r="B92" s="18" t="s">
        <v>177</v>
      </c>
      <c r="C92" s="13">
        <v>142045005</v>
      </c>
      <c r="D92" s="13">
        <v>124012383</v>
      </c>
      <c r="E92" s="14">
        <v>87.304993934844802</v>
      </c>
      <c r="F92" s="13">
        <v>113427014</v>
      </c>
      <c r="G92" s="14">
        <v>91.464264500102402</v>
      </c>
      <c r="H92" s="13">
        <v>104106486</v>
      </c>
      <c r="I92" s="14">
        <v>91.782796997547706</v>
      </c>
      <c r="J92"/>
      <c r="K92"/>
      <c r="L92"/>
      <c r="M92"/>
      <c r="N92"/>
      <c r="O92"/>
      <c r="P92"/>
    </row>
    <row r="93" spans="1:16" s="10" customFormat="1">
      <c r="A93" s="19" t="s">
        <v>151</v>
      </c>
      <c r="B93" s="18" t="s">
        <v>35</v>
      </c>
      <c r="C93" s="20">
        <v>17359013</v>
      </c>
      <c r="D93" s="20">
        <v>17396851</v>
      </c>
      <c r="E93" s="21">
        <v>100.217973222325</v>
      </c>
      <c r="F93" s="20">
        <v>18312522</v>
      </c>
      <c r="G93" s="21">
        <v>105.263429571248</v>
      </c>
      <c r="H93" s="20">
        <v>15257736</v>
      </c>
      <c r="I93" s="21">
        <v>83.318594784486805</v>
      </c>
      <c r="J93"/>
      <c r="K93"/>
      <c r="L93"/>
      <c r="M93"/>
      <c r="N93"/>
      <c r="O93"/>
      <c r="P93"/>
    </row>
    <row r="94" spans="1:16" s="10" customFormat="1">
      <c r="A94" s="19" t="s">
        <v>145</v>
      </c>
      <c r="B94" s="18" t="s">
        <v>26</v>
      </c>
      <c r="C94" s="20">
        <v>101593782</v>
      </c>
      <c r="D94" s="20">
        <v>92747139</v>
      </c>
      <c r="E94" s="21">
        <v>91.292141284788499</v>
      </c>
      <c r="F94" s="20">
        <v>81531273</v>
      </c>
      <c r="G94" s="21">
        <v>87.907049078894005</v>
      </c>
      <c r="H94" s="20">
        <v>75438158</v>
      </c>
      <c r="I94" s="21">
        <v>92.526652932304899</v>
      </c>
      <c r="J94"/>
      <c r="K94"/>
      <c r="L94"/>
      <c r="M94"/>
      <c r="N94"/>
      <c r="O94"/>
      <c r="P94"/>
    </row>
    <row r="95" spans="1:16" s="10" customFormat="1">
      <c r="A95" s="19" t="s">
        <v>146</v>
      </c>
      <c r="B95" s="18" t="s">
        <v>82</v>
      </c>
      <c r="C95" s="20">
        <v>20500</v>
      </c>
      <c r="D95" s="20">
        <v>1040000</v>
      </c>
      <c r="E95" s="21">
        <v>5073.1707317073196</v>
      </c>
      <c r="F95" s="20">
        <v>1040000</v>
      </c>
      <c r="G95" s="21">
        <v>100</v>
      </c>
      <c r="H95" s="20"/>
      <c r="I95" s="20"/>
      <c r="J95"/>
      <c r="K95"/>
      <c r="L95"/>
      <c r="M95"/>
      <c r="N95"/>
      <c r="O95"/>
      <c r="P95"/>
    </row>
    <row r="96" spans="1:16" s="10" customFormat="1">
      <c r="A96" s="19" t="s">
        <v>147</v>
      </c>
      <c r="B96" s="18" t="s">
        <v>38</v>
      </c>
      <c r="C96" s="20">
        <v>19043127</v>
      </c>
      <c r="D96" s="20">
        <v>10588690</v>
      </c>
      <c r="E96" s="21">
        <v>55.603735667991899</v>
      </c>
      <c r="F96" s="20">
        <v>10980532</v>
      </c>
      <c r="G96" s="21">
        <v>103.700571081031</v>
      </c>
      <c r="H96" s="20">
        <v>10952888</v>
      </c>
      <c r="I96" s="21">
        <v>99.748245349132404</v>
      </c>
      <c r="J96"/>
      <c r="K96"/>
      <c r="L96"/>
      <c r="M96"/>
      <c r="N96"/>
      <c r="O96"/>
      <c r="P96"/>
    </row>
    <row r="97" spans="1:16" s="10" customFormat="1">
      <c r="A97" s="19" t="s">
        <v>148</v>
      </c>
      <c r="B97" s="18" t="s">
        <v>61</v>
      </c>
      <c r="C97" s="20">
        <v>4003983</v>
      </c>
      <c r="D97" s="20">
        <v>2220303</v>
      </c>
      <c r="E97" s="21">
        <v>55.452358314208603</v>
      </c>
      <c r="F97" s="20">
        <v>1543087</v>
      </c>
      <c r="G97" s="21">
        <v>69.498937757594305</v>
      </c>
      <c r="H97" s="20">
        <v>2437904</v>
      </c>
      <c r="I97" s="21">
        <v>157.98875889693801</v>
      </c>
      <c r="J97"/>
      <c r="K97"/>
      <c r="L97"/>
      <c r="M97"/>
      <c r="N97"/>
      <c r="O97"/>
      <c r="P97"/>
    </row>
    <row r="98" spans="1:16" s="10" customFormat="1">
      <c r="A98" s="19" t="s">
        <v>172</v>
      </c>
      <c r="B98" s="18" t="s">
        <v>173</v>
      </c>
      <c r="C98" s="20">
        <v>24600</v>
      </c>
      <c r="D98" s="20">
        <v>19400</v>
      </c>
      <c r="E98" s="21">
        <v>78.861788617886205</v>
      </c>
      <c r="F98" s="20">
        <v>19600</v>
      </c>
      <c r="G98" s="21">
        <v>101.030927835052</v>
      </c>
      <c r="H98" s="20">
        <v>19800</v>
      </c>
      <c r="I98" s="21">
        <v>101.020408163265</v>
      </c>
      <c r="J98"/>
      <c r="K98"/>
      <c r="L98"/>
      <c r="M98"/>
      <c r="N98"/>
      <c r="O98"/>
      <c r="P98"/>
    </row>
    <row r="99" spans="1:16" s="10" customFormat="1" ht="25.5">
      <c r="A99" s="26" t="s">
        <v>27</v>
      </c>
      <c r="B99" s="27" t="s">
        <v>28</v>
      </c>
      <c r="C99" s="13">
        <v>144735795</v>
      </c>
      <c r="D99" s="13">
        <v>132828755</v>
      </c>
      <c r="E99" s="14">
        <v>91.773258301445097</v>
      </c>
      <c r="F99" s="13">
        <v>126862730</v>
      </c>
      <c r="G99" s="14">
        <v>95.508483836952294</v>
      </c>
      <c r="H99" s="13">
        <v>116132549</v>
      </c>
      <c r="I99" s="14">
        <v>91.541896504986099</v>
      </c>
      <c r="J99"/>
      <c r="K99"/>
      <c r="L99"/>
      <c r="M99"/>
      <c r="N99"/>
      <c r="O99"/>
      <c r="P99"/>
    </row>
    <row r="100" spans="1:16" s="10" customFormat="1">
      <c r="A100" s="28" t="s">
        <v>151</v>
      </c>
      <c r="B100" s="27" t="s">
        <v>35</v>
      </c>
      <c r="C100" s="20">
        <v>31015304</v>
      </c>
      <c r="D100" s="20">
        <v>31915146</v>
      </c>
      <c r="E100" s="21">
        <v>102.901283830718</v>
      </c>
      <c r="F100" s="20">
        <v>33687879</v>
      </c>
      <c r="G100" s="21">
        <v>105.55451947486</v>
      </c>
      <c r="H100" s="20">
        <v>26062771</v>
      </c>
      <c r="I100" s="21">
        <v>77.365425706973099</v>
      </c>
      <c r="J100" s="30"/>
      <c r="K100"/>
      <c r="L100"/>
      <c r="M100"/>
      <c r="N100"/>
      <c r="O100"/>
      <c r="P100"/>
    </row>
    <row r="101" spans="1:16" s="10" customFormat="1">
      <c r="A101" s="28" t="s">
        <v>145</v>
      </c>
      <c r="B101" s="27" t="s">
        <v>26</v>
      </c>
      <c r="C101" s="20">
        <v>90315074</v>
      </c>
      <c r="D101" s="20">
        <v>92446316</v>
      </c>
      <c r="E101" s="21">
        <v>102.359785477228</v>
      </c>
      <c r="F101" s="20">
        <v>85935867</v>
      </c>
      <c r="G101" s="21">
        <v>92.957589570145799</v>
      </c>
      <c r="H101" s="20">
        <v>82455679</v>
      </c>
      <c r="I101" s="21">
        <v>95.950249736818293</v>
      </c>
      <c r="J101" s="6"/>
      <c r="K101"/>
      <c r="L101"/>
      <c r="M101"/>
      <c r="N101"/>
      <c r="O101"/>
      <c r="P101"/>
    </row>
    <row r="102" spans="1:16" s="10" customFormat="1">
      <c r="A102" s="28" t="s">
        <v>146</v>
      </c>
      <c r="B102" s="27" t="s">
        <v>82</v>
      </c>
      <c r="C102" s="20">
        <v>408000</v>
      </c>
      <c r="D102" s="20"/>
      <c r="E102" s="20"/>
      <c r="F102" s="20"/>
      <c r="G102" s="20"/>
      <c r="H102" s="20"/>
      <c r="I102" s="20"/>
      <c r="J102"/>
      <c r="K102"/>
      <c r="L102"/>
      <c r="M102"/>
      <c r="N102"/>
      <c r="O102"/>
      <c r="P102"/>
    </row>
    <row r="103" spans="1:16" s="10" customFormat="1">
      <c r="A103" s="28" t="s">
        <v>147</v>
      </c>
      <c r="B103" s="27" t="s">
        <v>38</v>
      </c>
      <c r="C103" s="20">
        <v>19280682</v>
      </c>
      <c r="D103" s="20">
        <v>7291582</v>
      </c>
      <c r="E103" s="21">
        <v>37.818070958278298</v>
      </c>
      <c r="F103" s="20">
        <v>6265779</v>
      </c>
      <c r="G103" s="21">
        <v>85.931681218149905</v>
      </c>
      <c r="H103" s="20">
        <v>5734579</v>
      </c>
      <c r="I103" s="21">
        <v>91.522203384447494</v>
      </c>
      <c r="J103"/>
      <c r="K103"/>
      <c r="L103"/>
      <c r="M103"/>
      <c r="N103"/>
      <c r="O103"/>
      <c r="P103"/>
    </row>
    <row r="104" spans="1:16" s="10" customFormat="1">
      <c r="A104" s="28" t="s">
        <v>148</v>
      </c>
      <c r="B104" s="27" t="s">
        <v>61</v>
      </c>
      <c r="C104" s="20">
        <v>2851935</v>
      </c>
      <c r="D104" s="20">
        <v>1157931</v>
      </c>
      <c r="E104" s="21">
        <v>40.601591550999601</v>
      </c>
      <c r="F104" s="20">
        <v>955425</v>
      </c>
      <c r="G104" s="21">
        <v>82.511393165914001</v>
      </c>
      <c r="H104" s="20">
        <v>1861740</v>
      </c>
      <c r="I104" s="21">
        <v>194.85987911139</v>
      </c>
      <c r="J104"/>
      <c r="K104"/>
      <c r="L104"/>
      <c r="M104"/>
      <c r="N104"/>
      <c r="O104"/>
      <c r="P104"/>
    </row>
    <row r="105" spans="1:16" s="10" customFormat="1">
      <c r="A105" s="28" t="s">
        <v>172</v>
      </c>
      <c r="B105" s="27" t="s">
        <v>173</v>
      </c>
      <c r="C105" s="20">
        <v>864800</v>
      </c>
      <c r="D105" s="20">
        <v>17780</v>
      </c>
      <c r="E105" s="21">
        <v>2.0559666975023099</v>
      </c>
      <c r="F105" s="20">
        <v>17780</v>
      </c>
      <c r="G105" s="21">
        <v>100</v>
      </c>
      <c r="H105" s="20">
        <v>17780</v>
      </c>
      <c r="I105" s="21">
        <v>100</v>
      </c>
      <c r="J105"/>
      <c r="K105"/>
      <c r="L105"/>
      <c r="M105"/>
      <c r="N105"/>
      <c r="O105"/>
      <c r="P105"/>
    </row>
    <row r="106" spans="1:16" s="10" customFormat="1" ht="25.5">
      <c r="A106" s="17" t="s">
        <v>178</v>
      </c>
      <c r="B106" s="18" t="s">
        <v>179</v>
      </c>
      <c r="C106" s="13">
        <v>30517100</v>
      </c>
      <c r="D106" s="13">
        <v>44071870</v>
      </c>
      <c r="E106" s="14">
        <v>144.41696622549301</v>
      </c>
      <c r="F106" s="13">
        <v>44453757</v>
      </c>
      <c r="G106" s="14">
        <v>100.866509635284</v>
      </c>
      <c r="H106" s="13">
        <v>40489417</v>
      </c>
      <c r="I106" s="14">
        <v>91.082103589129702</v>
      </c>
      <c r="J106"/>
      <c r="K106"/>
      <c r="L106"/>
      <c r="M106"/>
      <c r="N106"/>
      <c r="O106"/>
      <c r="P106"/>
    </row>
    <row r="107" spans="1:16" s="10" customFormat="1">
      <c r="A107" s="19" t="s">
        <v>151</v>
      </c>
      <c r="B107" s="18" t="s">
        <v>35</v>
      </c>
      <c r="C107" s="20">
        <v>10854600</v>
      </c>
      <c r="D107" s="20">
        <v>10666470</v>
      </c>
      <c r="E107" s="21">
        <v>98.266817754684695</v>
      </c>
      <c r="F107" s="20">
        <v>14496545</v>
      </c>
      <c r="G107" s="21">
        <v>135.90761517165501</v>
      </c>
      <c r="H107" s="20">
        <v>10010387</v>
      </c>
      <c r="I107" s="21">
        <v>69.053605531524894</v>
      </c>
      <c r="J107"/>
      <c r="K107"/>
      <c r="L107"/>
      <c r="M107"/>
      <c r="N107"/>
      <c r="O107"/>
      <c r="P107"/>
    </row>
    <row r="108" spans="1:16" s="10" customFormat="1">
      <c r="A108" s="19" t="s">
        <v>145</v>
      </c>
      <c r="B108" s="18" t="s">
        <v>26</v>
      </c>
      <c r="C108" s="20">
        <v>18218300</v>
      </c>
      <c r="D108" s="20">
        <v>28296976</v>
      </c>
      <c r="E108" s="21">
        <v>155.32171497889499</v>
      </c>
      <c r="F108" s="20">
        <v>28988712</v>
      </c>
      <c r="G108" s="21">
        <v>102.44455803333901</v>
      </c>
      <c r="H108" s="20">
        <v>29450530</v>
      </c>
      <c r="I108" s="21">
        <v>101.593095960938</v>
      </c>
      <c r="J108"/>
      <c r="K108"/>
      <c r="L108"/>
      <c r="M108"/>
      <c r="N108"/>
      <c r="O108"/>
      <c r="P108"/>
    </row>
    <row r="109" spans="1:16" s="10" customFormat="1">
      <c r="A109" s="19" t="s">
        <v>146</v>
      </c>
      <c r="B109" s="18" t="s">
        <v>82</v>
      </c>
      <c r="C109" s="20">
        <v>250200</v>
      </c>
      <c r="D109" s="20"/>
      <c r="E109" s="20"/>
      <c r="F109" s="20"/>
      <c r="G109" s="20"/>
      <c r="H109" s="20"/>
      <c r="I109" s="20"/>
      <c r="J109"/>
      <c r="K109"/>
      <c r="L109"/>
      <c r="M109"/>
      <c r="N109"/>
      <c r="O109"/>
      <c r="P109"/>
    </row>
    <row r="110" spans="1:16" s="10" customFormat="1">
      <c r="A110" s="19" t="s">
        <v>147</v>
      </c>
      <c r="B110" s="18" t="s">
        <v>38</v>
      </c>
      <c r="C110" s="20">
        <v>958000</v>
      </c>
      <c r="D110" s="20">
        <v>5028224</v>
      </c>
      <c r="E110" s="21">
        <v>524.86680584551198</v>
      </c>
      <c r="F110" s="20">
        <v>890000</v>
      </c>
      <c r="G110" s="21">
        <v>17.700086551434499</v>
      </c>
      <c r="H110" s="20">
        <v>910000</v>
      </c>
      <c r="I110" s="21">
        <v>102.247191011236</v>
      </c>
      <c r="J110"/>
      <c r="K110"/>
      <c r="L110"/>
      <c r="M110"/>
      <c r="N110"/>
      <c r="O110"/>
      <c r="P110"/>
    </row>
    <row r="111" spans="1:16" s="10" customFormat="1">
      <c r="A111" s="19" t="s">
        <v>148</v>
      </c>
      <c r="B111" s="18" t="s">
        <v>61</v>
      </c>
      <c r="C111" s="20">
        <v>208000</v>
      </c>
      <c r="D111" s="20">
        <v>45000</v>
      </c>
      <c r="E111" s="21">
        <v>21.634615384615401</v>
      </c>
      <c r="F111" s="20">
        <v>45000</v>
      </c>
      <c r="G111" s="21">
        <v>100</v>
      </c>
      <c r="H111" s="20">
        <v>90000</v>
      </c>
      <c r="I111" s="21">
        <v>200</v>
      </c>
      <c r="J111"/>
      <c r="K111"/>
      <c r="L111"/>
      <c r="M111"/>
      <c r="N111"/>
      <c r="O111"/>
      <c r="P111"/>
    </row>
    <row r="112" spans="1:16" s="10" customFormat="1">
      <c r="A112" s="19" t="s">
        <v>172</v>
      </c>
      <c r="B112" s="18" t="s">
        <v>173</v>
      </c>
      <c r="C112" s="20">
        <v>28000</v>
      </c>
      <c r="D112" s="20">
        <v>35200</v>
      </c>
      <c r="E112" s="21">
        <v>125.71428571428601</v>
      </c>
      <c r="F112" s="20">
        <v>33500</v>
      </c>
      <c r="G112" s="21">
        <v>95.170454545454504</v>
      </c>
      <c r="H112" s="20">
        <v>28500</v>
      </c>
      <c r="I112" s="21">
        <v>85.074626865671604</v>
      </c>
      <c r="J112"/>
      <c r="K112"/>
      <c r="L112"/>
      <c r="M112"/>
      <c r="N112"/>
      <c r="O112"/>
      <c r="P112"/>
    </row>
    <row r="113" spans="1:16" s="10" customFormat="1" ht="25.5">
      <c r="A113" s="17" t="s">
        <v>180</v>
      </c>
      <c r="B113" s="18" t="s">
        <v>181</v>
      </c>
      <c r="C113" s="13">
        <v>27949160</v>
      </c>
      <c r="D113" s="13">
        <v>9017500</v>
      </c>
      <c r="E113" s="14">
        <v>32.263939238245399</v>
      </c>
      <c r="F113" s="13">
        <v>9431500</v>
      </c>
      <c r="G113" s="14">
        <v>104.591072913779</v>
      </c>
      <c r="H113" s="13">
        <v>9831500</v>
      </c>
      <c r="I113" s="14">
        <v>104.241106928908</v>
      </c>
      <c r="J113"/>
      <c r="K113"/>
      <c r="L113"/>
      <c r="M113"/>
      <c r="N113"/>
      <c r="O113"/>
      <c r="P113"/>
    </row>
    <row r="114" spans="1:16" s="10" customFormat="1">
      <c r="A114" s="19" t="s">
        <v>151</v>
      </c>
      <c r="B114" s="18" t="s">
        <v>35</v>
      </c>
      <c r="C114" s="20">
        <v>5526600</v>
      </c>
      <c r="D114" s="20">
        <v>4031500</v>
      </c>
      <c r="E114" s="21">
        <v>72.947200810625006</v>
      </c>
      <c r="F114" s="20">
        <v>4431500</v>
      </c>
      <c r="G114" s="21">
        <v>109.921865310678</v>
      </c>
      <c r="H114" s="20">
        <v>4631500</v>
      </c>
      <c r="I114" s="21">
        <v>104.513144533454</v>
      </c>
      <c r="J114"/>
      <c r="K114"/>
      <c r="L114"/>
      <c r="M114"/>
      <c r="N114"/>
      <c r="O114"/>
      <c r="P114"/>
    </row>
    <row r="115" spans="1:16" s="10" customFormat="1">
      <c r="A115" s="19" t="s">
        <v>145</v>
      </c>
      <c r="B115" s="18" t="s">
        <v>26</v>
      </c>
      <c r="C115" s="20">
        <v>5713210</v>
      </c>
      <c r="D115" s="20">
        <v>4986000</v>
      </c>
      <c r="E115" s="21">
        <v>87.271428846480305</v>
      </c>
      <c r="F115" s="20">
        <v>5000000</v>
      </c>
      <c r="G115" s="21">
        <v>100.28078620136399</v>
      </c>
      <c r="H115" s="20">
        <v>5200000</v>
      </c>
      <c r="I115" s="21">
        <v>104</v>
      </c>
      <c r="J115"/>
      <c r="K115"/>
      <c r="L115"/>
      <c r="M115"/>
      <c r="N115"/>
      <c r="O115"/>
      <c r="P115"/>
    </row>
    <row r="116" spans="1:16" s="10" customFormat="1">
      <c r="A116" s="19" t="s">
        <v>146</v>
      </c>
      <c r="B116" s="18" t="s">
        <v>82</v>
      </c>
      <c r="C116" s="20">
        <v>17000</v>
      </c>
      <c r="D116" s="20"/>
      <c r="E116" s="20"/>
      <c r="F116" s="20"/>
      <c r="G116" s="20"/>
      <c r="H116" s="20"/>
      <c r="I116" s="20"/>
      <c r="J116"/>
      <c r="K116"/>
      <c r="L116"/>
      <c r="M116"/>
      <c r="N116"/>
      <c r="O116"/>
      <c r="P116"/>
    </row>
    <row r="117" spans="1:16" s="10" customFormat="1">
      <c r="A117" s="19" t="s">
        <v>147</v>
      </c>
      <c r="B117" s="18" t="s">
        <v>38</v>
      </c>
      <c r="C117" s="20">
        <v>16672350</v>
      </c>
      <c r="D117" s="22">
        <v>0</v>
      </c>
      <c r="E117" s="23">
        <v>0</v>
      </c>
      <c r="F117" s="20"/>
      <c r="G117" s="20"/>
      <c r="H117" s="20"/>
      <c r="I117" s="20"/>
      <c r="J117"/>
      <c r="K117"/>
      <c r="L117"/>
      <c r="M117"/>
      <c r="N117"/>
      <c r="O117"/>
      <c r="P117"/>
    </row>
    <row r="118" spans="1:16" s="10" customFormat="1">
      <c r="A118" s="19" t="s">
        <v>148</v>
      </c>
      <c r="B118" s="18" t="s">
        <v>61</v>
      </c>
      <c r="C118" s="20">
        <v>20000</v>
      </c>
      <c r="D118" s="20"/>
      <c r="E118" s="20"/>
      <c r="F118" s="20"/>
      <c r="G118" s="20"/>
      <c r="H118" s="20"/>
      <c r="I118" s="20"/>
      <c r="J118"/>
      <c r="K118"/>
      <c r="L118"/>
      <c r="M118"/>
      <c r="N118"/>
      <c r="O118"/>
      <c r="P118"/>
    </row>
    <row r="119" spans="1:16" s="10" customFormat="1" ht="25.5">
      <c r="A119" s="17" t="s">
        <v>182</v>
      </c>
      <c r="B119" s="18" t="s">
        <v>183</v>
      </c>
      <c r="C119" s="13">
        <v>107724539</v>
      </c>
      <c r="D119" s="13">
        <v>73833999</v>
      </c>
      <c r="E119" s="14">
        <v>68.539628654154697</v>
      </c>
      <c r="F119" s="13">
        <v>59650463</v>
      </c>
      <c r="G119" s="14">
        <v>80.789966421837704</v>
      </c>
      <c r="H119" s="13">
        <v>57512043</v>
      </c>
      <c r="I119" s="14">
        <v>96.415082310425603</v>
      </c>
      <c r="J119"/>
      <c r="K119"/>
      <c r="L119"/>
      <c r="M119"/>
      <c r="N119"/>
      <c r="O119"/>
      <c r="P119"/>
    </row>
    <row r="120" spans="1:16" s="10" customFormat="1">
      <c r="A120" s="19" t="s">
        <v>151</v>
      </c>
      <c r="B120" s="18" t="s">
        <v>35</v>
      </c>
      <c r="C120" s="20">
        <v>8310553</v>
      </c>
      <c r="D120" s="20">
        <v>5007623</v>
      </c>
      <c r="E120" s="21">
        <v>60.256194744200499</v>
      </c>
      <c r="F120" s="20">
        <v>4463950</v>
      </c>
      <c r="G120" s="21">
        <v>89.143092441264002</v>
      </c>
      <c r="H120" s="20">
        <v>4157540</v>
      </c>
      <c r="I120" s="21">
        <v>93.135899819666406</v>
      </c>
      <c r="J120"/>
      <c r="K120"/>
      <c r="L120"/>
      <c r="M120"/>
      <c r="N120"/>
      <c r="O120"/>
      <c r="P120"/>
    </row>
    <row r="121" spans="1:16" s="10" customFormat="1">
      <c r="A121" s="19" t="s">
        <v>145</v>
      </c>
      <c r="B121" s="18" t="s">
        <v>26</v>
      </c>
      <c r="C121" s="20">
        <v>87358960</v>
      </c>
      <c r="D121" s="20">
        <v>67160642</v>
      </c>
      <c r="E121" s="21">
        <v>76.878939492869407</v>
      </c>
      <c r="F121" s="20">
        <v>53919156</v>
      </c>
      <c r="G121" s="21">
        <v>80.283860300203798</v>
      </c>
      <c r="H121" s="20">
        <v>52427203</v>
      </c>
      <c r="I121" s="21">
        <v>97.232981539992906</v>
      </c>
      <c r="J121"/>
      <c r="K121"/>
      <c r="L121"/>
      <c r="M121"/>
      <c r="N121"/>
      <c r="O121"/>
      <c r="P121"/>
    </row>
    <row r="122" spans="1:16" s="10" customFormat="1">
      <c r="A122" s="19" t="s">
        <v>146</v>
      </c>
      <c r="B122" s="18" t="s">
        <v>82</v>
      </c>
      <c r="C122" s="20">
        <v>6400</v>
      </c>
      <c r="D122" s="20"/>
      <c r="E122" s="20"/>
      <c r="F122" s="20"/>
      <c r="G122" s="20"/>
      <c r="H122" s="20"/>
      <c r="I122" s="20"/>
      <c r="J122"/>
      <c r="K122"/>
      <c r="L122"/>
      <c r="M122"/>
      <c r="N122"/>
      <c r="O122"/>
      <c r="P122"/>
    </row>
    <row r="123" spans="1:16" s="10" customFormat="1">
      <c r="A123" s="19" t="s">
        <v>147</v>
      </c>
      <c r="B123" s="18" t="s">
        <v>38</v>
      </c>
      <c r="C123" s="20">
        <v>11588894</v>
      </c>
      <c r="D123" s="20">
        <v>1527234</v>
      </c>
      <c r="E123" s="21">
        <v>13.1784275531384</v>
      </c>
      <c r="F123" s="20">
        <v>1133724</v>
      </c>
      <c r="G123" s="21">
        <v>74.233810928777103</v>
      </c>
      <c r="H123" s="20">
        <v>659991</v>
      </c>
      <c r="I123" s="21">
        <v>58.214433142457899</v>
      </c>
      <c r="J123"/>
      <c r="K123"/>
      <c r="L123"/>
      <c r="M123"/>
      <c r="N123"/>
      <c r="O123"/>
      <c r="P123"/>
    </row>
    <row r="124" spans="1:16" s="10" customFormat="1">
      <c r="A124" s="19" t="s">
        <v>148</v>
      </c>
      <c r="B124" s="18" t="s">
        <v>61</v>
      </c>
      <c r="C124" s="20">
        <v>459732</v>
      </c>
      <c r="D124" s="20">
        <v>138500</v>
      </c>
      <c r="E124" s="21">
        <v>30.126247465914901</v>
      </c>
      <c r="F124" s="20">
        <v>133633</v>
      </c>
      <c r="G124" s="21">
        <v>96.485920577617307</v>
      </c>
      <c r="H124" s="20">
        <v>267309</v>
      </c>
      <c r="I124" s="21">
        <v>200.03217768066301</v>
      </c>
      <c r="J124"/>
      <c r="K124"/>
      <c r="L124"/>
      <c r="M124"/>
      <c r="N124"/>
      <c r="O124"/>
      <c r="P124"/>
    </row>
    <row r="125" spans="1:16" s="10" customFormat="1" ht="25.5">
      <c r="A125" s="17" t="s">
        <v>184</v>
      </c>
      <c r="B125" s="18" t="s">
        <v>185</v>
      </c>
      <c r="C125" s="13">
        <v>16635281</v>
      </c>
      <c r="D125" s="13">
        <v>15459690</v>
      </c>
      <c r="E125" s="14">
        <v>92.933146124793396</v>
      </c>
      <c r="F125" s="13">
        <v>15589642</v>
      </c>
      <c r="G125" s="14">
        <v>100.840586066085</v>
      </c>
      <c r="H125" s="13">
        <v>16098340</v>
      </c>
      <c r="I125" s="14">
        <v>103.263051197712</v>
      </c>
      <c r="J125"/>
      <c r="K125"/>
      <c r="L125"/>
      <c r="M125"/>
      <c r="N125"/>
      <c r="O125"/>
      <c r="P125"/>
    </row>
    <row r="126" spans="1:16" s="10" customFormat="1">
      <c r="A126" s="19" t="s">
        <v>151</v>
      </c>
      <c r="B126" s="18" t="s">
        <v>35</v>
      </c>
      <c r="C126" s="20">
        <v>3047689</v>
      </c>
      <c r="D126" s="20">
        <v>2224216</v>
      </c>
      <c r="E126" s="21">
        <v>72.980412371472298</v>
      </c>
      <c r="F126" s="20">
        <v>2429320</v>
      </c>
      <c r="G126" s="21">
        <v>109.22140655404</v>
      </c>
      <c r="H126" s="20">
        <v>2509320</v>
      </c>
      <c r="I126" s="21">
        <v>103.29310259661101</v>
      </c>
      <c r="J126"/>
      <c r="K126"/>
      <c r="L126"/>
      <c r="M126"/>
      <c r="N126"/>
      <c r="O126"/>
      <c r="P126"/>
    </row>
    <row r="127" spans="1:16" s="10" customFormat="1">
      <c r="A127" s="19" t="s">
        <v>145</v>
      </c>
      <c r="B127" s="18" t="s">
        <v>26</v>
      </c>
      <c r="C127" s="20">
        <v>10277844</v>
      </c>
      <c r="D127" s="20">
        <v>9721633</v>
      </c>
      <c r="E127" s="21">
        <v>94.588252166505001</v>
      </c>
      <c r="F127" s="20">
        <v>10656832</v>
      </c>
      <c r="G127" s="21">
        <v>109.619772727483</v>
      </c>
      <c r="H127" s="20">
        <v>10634941</v>
      </c>
      <c r="I127" s="21">
        <v>99.7945824800466</v>
      </c>
      <c r="J127"/>
      <c r="K127"/>
      <c r="L127"/>
      <c r="M127"/>
      <c r="N127"/>
      <c r="O127"/>
      <c r="P127"/>
    </row>
    <row r="128" spans="1:16" s="10" customFormat="1">
      <c r="A128" s="19" t="s">
        <v>147</v>
      </c>
      <c r="B128" s="18" t="s">
        <v>38</v>
      </c>
      <c r="C128" s="20">
        <v>2332088</v>
      </c>
      <c r="D128" s="20">
        <v>2752511</v>
      </c>
      <c r="E128" s="21">
        <v>118.027750239271</v>
      </c>
      <c r="F128" s="20">
        <v>1808410</v>
      </c>
      <c r="G128" s="21">
        <v>65.700373222850004</v>
      </c>
      <c r="H128" s="20">
        <v>1815319</v>
      </c>
      <c r="I128" s="21">
        <v>100.382048318689</v>
      </c>
      <c r="J128"/>
      <c r="K128"/>
      <c r="L128"/>
      <c r="M128"/>
      <c r="N128"/>
      <c r="O128"/>
      <c r="P128"/>
    </row>
    <row r="129" spans="1:16" s="10" customFormat="1">
      <c r="A129" s="19" t="s">
        <v>148</v>
      </c>
      <c r="B129" s="18" t="s">
        <v>61</v>
      </c>
      <c r="C129" s="20">
        <v>959660</v>
      </c>
      <c r="D129" s="20">
        <v>755330</v>
      </c>
      <c r="E129" s="21">
        <v>78.708084113123405</v>
      </c>
      <c r="F129" s="20">
        <v>689080</v>
      </c>
      <c r="G129" s="21">
        <v>91.228999245362999</v>
      </c>
      <c r="H129" s="20">
        <v>1132760</v>
      </c>
      <c r="I129" s="21">
        <v>164.38729900737201</v>
      </c>
      <c r="J129"/>
      <c r="K129"/>
      <c r="L129"/>
      <c r="M129"/>
      <c r="N129"/>
      <c r="O129"/>
      <c r="P129"/>
    </row>
    <row r="130" spans="1:16" s="10" customFormat="1">
      <c r="A130" s="19" t="s">
        <v>172</v>
      </c>
      <c r="B130" s="18" t="s">
        <v>173</v>
      </c>
      <c r="C130" s="20">
        <v>18000</v>
      </c>
      <c r="D130" s="20">
        <v>6000</v>
      </c>
      <c r="E130" s="21">
        <v>33.3333333333333</v>
      </c>
      <c r="F130" s="20">
        <v>6000</v>
      </c>
      <c r="G130" s="21">
        <v>100</v>
      </c>
      <c r="H130" s="20">
        <v>6000</v>
      </c>
      <c r="I130" s="21">
        <v>100</v>
      </c>
      <c r="J130"/>
      <c r="K130"/>
      <c r="L130"/>
      <c r="M130"/>
      <c r="N130"/>
      <c r="O130"/>
      <c r="P130"/>
    </row>
    <row r="131" spans="1:16" s="10" customFormat="1" ht="25.5">
      <c r="A131" s="17" t="s">
        <v>186</v>
      </c>
      <c r="B131" s="18" t="s">
        <v>187</v>
      </c>
      <c r="C131" s="13">
        <v>30366292</v>
      </c>
      <c r="D131" s="13">
        <v>50970831</v>
      </c>
      <c r="E131" s="14">
        <v>167.85332565464401</v>
      </c>
      <c r="F131" s="13">
        <v>27748012</v>
      </c>
      <c r="G131" s="14">
        <v>54.439002573844597</v>
      </c>
      <c r="H131" s="13">
        <v>30856097</v>
      </c>
      <c r="I131" s="14">
        <v>111.20110874970101</v>
      </c>
      <c r="J131"/>
      <c r="K131"/>
      <c r="L131"/>
      <c r="M131"/>
      <c r="N131"/>
      <c r="O131"/>
      <c r="P131"/>
    </row>
    <row r="132" spans="1:16" s="10" customFormat="1">
      <c r="A132" s="19" t="s">
        <v>151</v>
      </c>
      <c r="B132" s="18" t="s">
        <v>35</v>
      </c>
      <c r="C132" s="20">
        <v>558900</v>
      </c>
      <c r="D132" s="20">
        <v>5248381</v>
      </c>
      <c r="E132" s="21">
        <v>939.05546609411294</v>
      </c>
      <c r="F132" s="20">
        <v>7229958</v>
      </c>
      <c r="G132" s="21">
        <v>137.755967030595</v>
      </c>
      <c r="H132" s="20">
        <v>8604755</v>
      </c>
      <c r="I132" s="21">
        <v>119.01528335296</v>
      </c>
      <c r="J132"/>
      <c r="K132"/>
      <c r="L132"/>
      <c r="M132"/>
      <c r="N132"/>
      <c r="O132"/>
      <c r="P132"/>
    </row>
    <row r="133" spans="1:16" s="10" customFormat="1">
      <c r="A133" s="19" t="s">
        <v>145</v>
      </c>
      <c r="B133" s="18" t="s">
        <v>26</v>
      </c>
      <c r="C133" s="20">
        <v>29687292</v>
      </c>
      <c r="D133" s="20">
        <v>45647450</v>
      </c>
      <c r="E133" s="21">
        <v>153.76090887643099</v>
      </c>
      <c r="F133" s="20">
        <v>20423054</v>
      </c>
      <c r="G133" s="21">
        <v>44.740843135815901</v>
      </c>
      <c r="H133" s="20">
        <v>22066342</v>
      </c>
      <c r="I133" s="21">
        <v>108.04624029295501</v>
      </c>
      <c r="J133"/>
      <c r="K133"/>
      <c r="L133"/>
      <c r="M133"/>
      <c r="N133"/>
      <c r="O133"/>
      <c r="P133"/>
    </row>
    <row r="134" spans="1:16" s="10" customFormat="1">
      <c r="A134" s="19" t="s">
        <v>147</v>
      </c>
      <c r="B134" s="18" t="s">
        <v>38</v>
      </c>
      <c r="C134" s="20">
        <v>53000</v>
      </c>
      <c r="D134" s="20">
        <v>50000</v>
      </c>
      <c r="E134" s="21">
        <v>94.339622641509393</v>
      </c>
      <c r="F134" s="20">
        <v>60000</v>
      </c>
      <c r="G134" s="21">
        <v>120</v>
      </c>
      <c r="H134" s="20">
        <v>70000</v>
      </c>
      <c r="I134" s="21">
        <v>116.666666666667</v>
      </c>
      <c r="J134"/>
      <c r="K134"/>
      <c r="L134"/>
      <c r="M134"/>
      <c r="N134"/>
      <c r="O134"/>
      <c r="P134"/>
    </row>
    <row r="135" spans="1:16" s="10" customFormat="1">
      <c r="A135" s="19" t="s">
        <v>148</v>
      </c>
      <c r="B135" s="18" t="s">
        <v>61</v>
      </c>
      <c r="C135" s="20">
        <v>67100</v>
      </c>
      <c r="D135" s="20">
        <v>25000</v>
      </c>
      <c r="E135" s="21">
        <v>37.257824143070003</v>
      </c>
      <c r="F135" s="20">
        <v>35000</v>
      </c>
      <c r="G135" s="21">
        <v>140</v>
      </c>
      <c r="H135" s="20">
        <v>115000</v>
      </c>
      <c r="I135" s="21">
        <v>328.57142857142901</v>
      </c>
      <c r="J135"/>
      <c r="K135"/>
      <c r="L135"/>
      <c r="M135"/>
      <c r="N135"/>
      <c r="O135"/>
      <c r="P135"/>
    </row>
    <row r="136" spans="1:16" s="10" customFormat="1">
      <c r="A136" s="17" t="s">
        <v>188</v>
      </c>
      <c r="B136" s="18" t="s">
        <v>189</v>
      </c>
      <c r="C136" s="24">
        <v>0</v>
      </c>
      <c r="D136" s="13">
        <v>11000000</v>
      </c>
      <c r="E136" s="25">
        <v>0</v>
      </c>
      <c r="F136" s="13">
        <v>11000000</v>
      </c>
      <c r="G136" s="14">
        <v>100</v>
      </c>
      <c r="H136" s="13">
        <v>11000000</v>
      </c>
      <c r="I136" s="14">
        <v>100</v>
      </c>
      <c r="J136"/>
      <c r="K136"/>
      <c r="L136"/>
      <c r="M136"/>
      <c r="N136"/>
      <c r="O136"/>
      <c r="P136"/>
    </row>
    <row r="137" spans="1:16" s="10" customFormat="1">
      <c r="A137" s="19" t="s">
        <v>124</v>
      </c>
      <c r="B137" s="18" t="s">
        <v>16</v>
      </c>
      <c r="C137" s="22">
        <v>0</v>
      </c>
      <c r="D137" s="20">
        <v>11000000</v>
      </c>
      <c r="E137" s="23">
        <v>0</v>
      </c>
      <c r="F137" s="20">
        <v>11000000</v>
      </c>
      <c r="G137" s="21">
        <v>100</v>
      </c>
      <c r="H137" s="20">
        <v>11000000</v>
      </c>
      <c r="I137" s="21">
        <v>100</v>
      </c>
      <c r="J137"/>
      <c r="K137"/>
      <c r="L137"/>
      <c r="M137"/>
      <c r="N137"/>
      <c r="O137"/>
      <c r="P137"/>
    </row>
    <row r="138" spans="1:16" s="10" customFormat="1">
      <c r="A138" s="17" t="s">
        <v>190</v>
      </c>
      <c r="B138" s="18" t="s">
        <v>191</v>
      </c>
      <c r="C138" s="13">
        <v>7298624</v>
      </c>
      <c r="D138" s="13">
        <v>23331022</v>
      </c>
      <c r="E138" s="14">
        <v>319.663295437606</v>
      </c>
      <c r="F138" s="13">
        <v>24076015</v>
      </c>
      <c r="G138" s="14">
        <v>103.193143446524</v>
      </c>
      <c r="H138" s="13">
        <v>24196145</v>
      </c>
      <c r="I138" s="14">
        <v>100.498961310665</v>
      </c>
      <c r="J138"/>
      <c r="K138"/>
      <c r="L138"/>
      <c r="M138"/>
      <c r="N138"/>
      <c r="O138"/>
      <c r="P138"/>
    </row>
    <row r="139" spans="1:16" s="10" customFormat="1">
      <c r="A139" s="19" t="s">
        <v>124</v>
      </c>
      <c r="B139" s="18" t="s">
        <v>16</v>
      </c>
      <c r="C139" s="20">
        <v>7298624</v>
      </c>
      <c r="D139" s="20">
        <v>23331022</v>
      </c>
      <c r="E139" s="21">
        <v>319.663295437606</v>
      </c>
      <c r="F139" s="20">
        <v>24076015</v>
      </c>
      <c r="G139" s="21">
        <v>103.193143446524</v>
      </c>
      <c r="H139" s="20">
        <v>24196145</v>
      </c>
      <c r="I139" s="21">
        <v>100.498961310665</v>
      </c>
      <c r="J139"/>
      <c r="K139"/>
      <c r="L139"/>
      <c r="M139"/>
      <c r="N139"/>
      <c r="O139"/>
      <c r="P139"/>
    </row>
    <row r="140" spans="1:16" s="10" customFormat="1" ht="25.5">
      <c r="A140" s="17" t="s">
        <v>192</v>
      </c>
      <c r="B140" s="18" t="s">
        <v>193</v>
      </c>
      <c r="C140" s="13"/>
      <c r="D140" s="13">
        <v>17075350</v>
      </c>
      <c r="E140" s="25">
        <v>0</v>
      </c>
      <c r="F140" s="13">
        <v>15812300</v>
      </c>
      <c r="G140" s="14">
        <v>92.603079878304101</v>
      </c>
      <c r="H140" s="13">
        <v>8081100</v>
      </c>
      <c r="I140" s="14">
        <v>51.106417156264399</v>
      </c>
      <c r="J140"/>
      <c r="K140"/>
      <c r="L140"/>
      <c r="M140"/>
      <c r="N140"/>
      <c r="O140"/>
      <c r="P140"/>
    </row>
    <row r="141" spans="1:16" s="10" customFormat="1">
      <c r="A141" s="19" t="s">
        <v>151</v>
      </c>
      <c r="B141" s="18" t="s">
        <v>35</v>
      </c>
      <c r="C141" s="20"/>
      <c r="D141" s="20">
        <v>1115300</v>
      </c>
      <c r="E141" s="23">
        <v>0</v>
      </c>
      <c r="F141" s="20">
        <v>1189000</v>
      </c>
      <c r="G141" s="21">
        <v>106.608087510087</v>
      </c>
      <c r="H141" s="20">
        <v>1206600</v>
      </c>
      <c r="I141" s="21">
        <v>101.48023549201</v>
      </c>
      <c r="J141"/>
      <c r="K141"/>
      <c r="L141"/>
      <c r="M141"/>
      <c r="N141"/>
      <c r="O141"/>
      <c r="P141"/>
    </row>
    <row r="142" spans="1:16" s="10" customFormat="1">
      <c r="A142" s="19" t="s">
        <v>145</v>
      </c>
      <c r="B142" s="18" t="s">
        <v>26</v>
      </c>
      <c r="C142" s="20"/>
      <c r="D142" s="20">
        <v>15960050</v>
      </c>
      <c r="E142" s="23">
        <v>0</v>
      </c>
      <c r="F142" s="20">
        <v>14623300</v>
      </c>
      <c r="G142" s="21">
        <v>91.624399672933393</v>
      </c>
      <c r="H142" s="20">
        <v>6874500</v>
      </c>
      <c r="I142" s="21">
        <v>47.010592684277803</v>
      </c>
      <c r="J142"/>
      <c r="K142"/>
      <c r="L142"/>
      <c r="M142"/>
      <c r="N142"/>
      <c r="O142"/>
      <c r="P142"/>
    </row>
    <row r="143" spans="1:16" s="10" customFormat="1">
      <c r="A143" s="17" t="s">
        <v>194</v>
      </c>
      <c r="B143" s="18" t="s">
        <v>195</v>
      </c>
      <c r="C143" s="13">
        <v>14242675</v>
      </c>
      <c r="D143" s="13">
        <v>28900000</v>
      </c>
      <c r="E143" s="14">
        <v>202.911321082592</v>
      </c>
      <c r="F143" s="13">
        <v>30000000</v>
      </c>
      <c r="G143" s="14">
        <v>103.806228373702</v>
      </c>
      <c r="H143" s="13">
        <v>30000000</v>
      </c>
      <c r="I143" s="14">
        <v>100</v>
      </c>
      <c r="J143"/>
      <c r="K143"/>
      <c r="L143"/>
      <c r="M143"/>
      <c r="N143"/>
      <c r="O143"/>
      <c r="P143"/>
    </row>
    <row r="144" spans="1:16" s="10" customFormat="1">
      <c r="A144" s="19" t="s">
        <v>124</v>
      </c>
      <c r="B144" s="18" t="s">
        <v>16</v>
      </c>
      <c r="C144" s="20">
        <v>14242675</v>
      </c>
      <c r="D144" s="20">
        <v>28900000</v>
      </c>
      <c r="E144" s="21">
        <v>202.911321082592</v>
      </c>
      <c r="F144" s="20">
        <v>30000000</v>
      </c>
      <c r="G144" s="21">
        <v>103.806228373702</v>
      </c>
      <c r="H144" s="20">
        <v>30000000</v>
      </c>
      <c r="I144" s="21">
        <v>100</v>
      </c>
      <c r="J144"/>
      <c r="K144"/>
      <c r="L144"/>
      <c r="M144"/>
      <c r="N144"/>
      <c r="O144"/>
      <c r="P144"/>
    </row>
    <row r="145" spans="1:16" s="10" customFormat="1">
      <c r="A145" s="17" t="s">
        <v>196</v>
      </c>
      <c r="B145" s="18" t="s">
        <v>197</v>
      </c>
      <c r="C145" s="13">
        <v>446469912</v>
      </c>
      <c r="D145" s="13">
        <v>379490307</v>
      </c>
      <c r="E145" s="14">
        <v>84.997957712321707</v>
      </c>
      <c r="F145" s="13">
        <v>182632892</v>
      </c>
      <c r="G145" s="14">
        <v>48.1258384288587</v>
      </c>
      <c r="H145" s="13">
        <v>81078832</v>
      </c>
      <c r="I145" s="14">
        <v>44.394430330764301</v>
      </c>
      <c r="J145"/>
      <c r="K145"/>
      <c r="L145"/>
      <c r="M145"/>
      <c r="N145"/>
      <c r="O145"/>
      <c r="P145"/>
    </row>
    <row r="146" spans="1:16" s="10" customFormat="1">
      <c r="A146" s="19" t="s">
        <v>198</v>
      </c>
      <c r="B146" s="18" t="s">
        <v>77</v>
      </c>
      <c r="C146" s="20">
        <v>68139716</v>
      </c>
      <c r="D146" s="20">
        <v>56923545</v>
      </c>
      <c r="E146" s="21">
        <v>83.539451499915302</v>
      </c>
      <c r="F146" s="20">
        <v>27394935</v>
      </c>
      <c r="G146" s="21">
        <v>48.125841424668799</v>
      </c>
      <c r="H146" s="20">
        <v>12161824</v>
      </c>
      <c r="I146" s="21">
        <v>44.394425465875401</v>
      </c>
      <c r="J146"/>
      <c r="K146"/>
      <c r="L146"/>
      <c r="M146"/>
      <c r="N146"/>
      <c r="O146"/>
      <c r="P146"/>
    </row>
    <row r="147" spans="1:16" s="10" customFormat="1">
      <c r="A147" s="19" t="s">
        <v>199</v>
      </c>
      <c r="B147" s="18" t="s">
        <v>200</v>
      </c>
      <c r="C147" s="20">
        <v>378330196</v>
      </c>
      <c r="D147" s="20">
        <v>322566762</v>
      </c>
      <c r="E147" s="21">
        <v>85.2606441173413</v>
      </c>
      <c r="F147" s="20">
        <v>155237957</v>
      </c>
      <c r="G147" s="21">
        <v>48.125837900186397</v>
      </c>
      <c r="H147" s="20">
        <v>68917008</v>
      </c>
      <c r="I147" s="21">
        <v>44.394431189274201</v>
      </c>
      <c r="J147"/>
      <c r="K147"/>
      <c r="L147"/>
      <c r="M147"/>
      <c r="N147"/>
      <c r="O147"/>
      <c r="P147"/>
    </row>
    <row r="148" spans="1:16" s="10" customFormat="1">
      <c r="A148" s="17" t="s">
        <v>201</v>
      </c>
      <c r="B148" s="18" t="s">
        <v>202</v>
      </c>
      <c r="C148" s="13">
        <v>55824736</v>
      </c>
      <c r="D148" s="13">
        <v>53244730</v>
      </c>
      <c r="E148" s="14">
        <v>95.378382084959597</v>
      </c>
      <c r="F148" s="13">
        <v>66400000</v>
      </c>
      <c r="G148" s="14">
        <v>124.707177592975</v>
      </c>
      <c r="H148" s="13">
        <v>60000001</v>
      </c>
      <c r="I148" s="14">
        <v>90.361447289156601</v>
      </c>
      <c r="J148"/>
      <c r="K148"/>
      <c r="L148"/>
      <c r="M148"/>
      <c r="N148"/>
      <c r="O148"/>
      <c r="P148"/>
    </row>
    <row r="149" spans="1:16" s="10" customFormat="1">
      <c r="A149" s="19" t="s">
        <v>198</v>
      </c>
      <c r="B149" s="18" t="s">
        <v>77</v>
      </c>
      <c r="C149" s="20">
        <v>8143064</v>
      </c>
      <c r="D149" s="20">
        <v>7888730</v>
      </c>
      <c r="E149" s="21">
        <v>96.876679343303707</v>
      </c>
      <c r="F149" s="20">
        <v>10260000</v>
      </c>
      <c r="G149" s="21">
        <v>130.05895752548301</v>
      </c>
      <c r="H149" s="20">
        <v>9450000</v>
      </c>
      <c r="I149" s="21">
        <v>92.105263157894697</v>
      </c>
      <c r="J149"/>
      <c r="K149"/>
      <c r="L149"/>
      <c r="M149"/>
      <c r="N149"/>
      <c r="O149"/>
      <c r="P149"/>
    </row>
    <row r="150" spans="1:16" s="10" customFormat="1">
      <c r="A150" s="19" t="s">
        <v>203</v>
      </c>
      <c r="B150" s="18" t="s">
        <v>83</v>
      </c>
      <c r="C150" s="20">
        <v>47681672</v>
      </c>
      <c r="D150" s="20">
        <v>45356000</v>
      </c>
      <c r="E150" s="21">
        <v>95.122503254500003</v>
      </c>
      <c r="F150" s="20">
        <v>56140000</v>
      </c>
      <c r="G150" s="21">
        <v>123.77634712055701</v>
      </c>
      <c r="H150" s="20">
        <v>50550001</v>
      </c>
      <c r="I150" s="21">
        <v>90.042752048450296</v>
      </c>
      <c r="J150"/>
      <c r="K150"/>
      <c r="L150"/>
      <c r="M150"/>
      <c r="N150"/>
      <c r="O150"/>
      <c r="P150"/>
    </row>
    <row r="151" spans="1:16" s="10" customFormat="1" ht="25.5">
      <c r="A151" s="17" t="s">
        <v>204</v>
      </c>
      <c r="B151" s="18" t="s">
        <v>205</v>
      </c>
      <c r="C151" s="13">
        <v>1701102</v>
      </c>
      <c r="D151" s="13">
        <v>2765270</v>
      </c>
      <c r="E151" s="14">
        <v>162.557565625107</v>
      </c>
      <c r="F151" s="13">
        <v>12600000</v>
      </c>
      <c r="G151" s="14">
        <v>455.65170851309301</v>
      </c>
      <c r="H151" s="13">
        <v>24200000</v>
      </c>
      <c r="I151" s="14">
        <v>192.06349206349199</v>
      </c>
      <c r="J151"/>
      <c r="K151"/>
      <c r="L151"/>
      <c r="M151"/>
      <c r="N151"/>
      <c r="O151"/>
      <c r="P151"/>
    </row>
    <row r="152" spans="1:16" s="10" customFormat="1">
      <c r="A152" s="19" t="s">
        <v>198</v>
      </c>
      <c r="B152" s="18" t="s">
        <v>77</v>
      </c>
      <c r="C152" s="22">
        <v>0</v>
      </c>
      <c r="D152" s="20">
        <v>512770</v>
      </c>
      <c r="E152" s="23">
        <v>0</v>
      </c>
      <c r="F152" s="20">
        <v>1589999</v>
      </c>
      <c r="G152" s="21">
        <v>310.08034791427002</v>
      </c>
      <c r="H152" s="20">
        <v>3180001</v>
      </c>
      <c r="I152" s="21">
        <v>200.00018867936399</v>
      </c>
      <c r="J152"/>
      <c r="K152"/>
      <c r="L152"/>
      <c r="M152"/>
      <c r="N152"/>
      <c r="O152"/>
      <c r="P152"/>
    </row>
    <row r="153" spans="1:16" s="10" customFormat="1">
      <c r="A153" s="19" t="s">
        <v>203</v>
      </c>
      <c r="B153" s="18" t="s">
        <v>83</v>
      </c>
      <c r="C153" s="20">
        <v>1701102</v>
      </c>
      <c r="D153" s="20">
        <v>2252500</v>
      </c>
      <c r="E153" s="21">
        <v>132.41416446515299</v>
      </c>
      <c r="F153" s="20">
        <v>11010001</v>
      </c>
      <c r="G153" s="21">
        <v>488.79027746947799</v>
      </c>
      <c r="H153" s="20">
        <v>21019999</v>
      </c>
      <c r="I153" s="21">
        <v>190.91732144256801</v>
      </c>
      <c r="J153"/>
      <c r="K153"/>
      <c r="L153"/>
      <c r="M153"/>
      <c r="N153"/>
      <c r="O153"/>
      <c r="P153"/>
    </row>
    <row r="154" spans="1:16" s="10" customFormat="1">
      <c r="A154" s="15" t="s">
        <v>206</v>
      </c>
      <c r="B154" s="16" t="s">
        <v>207</v>
      </c>
      <c r="C154" s="13">
        <v>1275400</v>
      </c>
      <c r="D154" s="13">
        <v>1275400</v>
      </c>
      <c r="E154" s="14">
        <v>100</v>
      </c>
      <c r="F154" s="13">
        <v>1275400</v>
      </c>
      <c r="G154" s="14">
        <v>100</v>
      </c>
      <c r="H154" s="13">
        <v>1275400</v>
      </c>
      <c r="I154" s="14">
        <v>100</v>
      </c>
      <c r="J154"/>
      <c r="K154"/>
      <c r="L154"/>
      <c r="M154"/>
      <c r="N154"/>
      <c r="O154"/>
      <c r="P154"/>
    </row>
    <row r="155" spans="1:16" s="10" customFormat="1">
      <c r="A155" s="17" t="s">
        <v>208</v>
      </c>
      <c r="B155" s="18" t="s">
        <v>209</v>
      </c>
      <c r="C155" s="13">
        <v>1275400</v>
      </c>
      <c r="D155" s="13">
        <v>1275400</v>
      </c>
      <c r="E155" s="14">
        <v>100</v>
      </c>
      <c r="F155" s="13">
        <v>1275400</v>
      </c>
      <c r="G155" s="14">
        <v>100</v>
      </c>
      <c r="H155" s="13">
        <v>1275400</v>
      </c>
      <c r="I155" s="14">
        <v>100</v>
      </c>
      <c r="J155"/>
      <c r="K155"/>
      <c r="L155"/>
      <c r="M155"/>
      <c r="N155"/>
      <c r="O155"/>
      <c r="P155"/>
    </row>
    <row r="156" spans="1:16" s="10" customFormat="1">
      <c r="A156" s="19" t="s">
        <v>124</v>
      </c>
      <c r="B156" s="18" t="s">
        <v>16</v>
      </c>
      <c r="C156" s="20">
        <v>1275400</v>
      </c>
      <c r="D156" s="20">
        <v>1275400</v>
      </c>
      <c r="E156" s="21">
        <v>100</v>
      </c>
      <c r="F156" s="20">
        <v>1275400</v>
      </c>
      <c r="G156" s="21">
        <v>100</v>
      </c>
      <c r="H156" s="20">
        <v>1275400</v>
      </c>
      <c r="I156" s="21">
        <v>100</v>
      </c>
      <c r="J156"/>
      <c r="K156"/>
      <c r="L156"/>
      <c r="M156"/>
      <c r="N156"/>
      <c r="O156"/>
      <c r="P15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9"/>
  <sheetViews>
    <sheetView workbookViewId="0">
      <selection sqref="A1:M1440"/>
    </sheetView>
  </sheetViews>
  <sheetFormatPr defaultRowHeight="15" outlineLevelRow="2"/>
  <cols>
    <col min="2" max="2" width="45.140625" customWidth="1"/>
    <col min="11" max="13" width="11.85546875" customWidth="1"/>
    <col min="14" max="14" width="19.85546875" customWidth="1"/>
  </cols>
  <sheetData>
    <row r="1" spans="1:14" ht="5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5" t="s">
        <v>13</v>
      </c>
    </row>
    <row r="2" spans="1:14" hidden="1" outlineLevel="2">
      <c r="A2">
        <v>30939</v>
      </c>
      <c r="B2" t="s">
        <v>14</v>
      </c>
      <c r="C2">
        <v>8006</v>
      </c>
      <c r="D2" t="s">
        <v>15</v>
      </c>
      <c r="E2">
        <v>11</v>
      </c>
      <c r="F2" t="s">
        <v>16</v>
      </c>
      <c r="G2">
        <v>3111</v>
      </c>
      <c r="H2" t="s">
        <v>17</v>
      </c>
      <c r="I2" t="s">
        <v>18</v>
      </c>
      <c r="J2" t="s">
        <v>19</v>
      </c>
      <c r="K2" s="6">
        <v>21105792.802779172</v>
      </c>
      <c r="L2" s="6">
        <v>21782211.642778214</v>
      </c>
      <c r="M2" s="6">
        <v>21889650.51051829</v>
      </c>
      <c r="N2" s="7" t="s">
        <v>20</v>
      </c>
    </row>
    <row r="3" spans="1:14" hidden="1" outlineLevel="2">
      <c r="A3">
        <v>30940</v>
      </c>
      <c r="B3" t="s">
        <v>14</v>
      </c>
      <c r="C3">
        <v>8006</v>
      </c>
      <c r="D3" t="s">
        <v>15</v>
      </c>
      <c r="E3">
        <v>11</v>
      </c>
      <c r="F3" t="s">
        <v>16</v>
      </c>
      <c r="G3">
        <v>3132</v>
      </c>
      <c r="H3" t="s">
        <v>21</v>
      </c>
      <c r="I3" t="s">
        <v>18</v>
      </c>
      <c r="J3" t="s">
        <v>19</v>
      </c>
      <c r="K3" s="6">
        <v>3482455.1282711821</v>
      </c>
      <c r="L3" s="6">
        <v>3593747.3288474628</v>
      </c>
      <c r="M3" s="6">
        <v>3611054.3607062055</v>
      </c>
      <c r="N3" s="7" t="s">
        <v>20</v>
      </c>
    </row>
    <row r="4" spans="1:14" hidden="1" outlineLevel="2">
      <c r="A4">
        <v>30941</v>
      </c>
      <c r="B4" t="s">
        <v>14</v>
      </c>
      <c r="C4">
        <v>8006</v>
      </c>
      <c r="D4" t="s">
        <v>15</v>
      </c>
      <c r="E4">
        <v>11</v>
      </c>
      <c r="F4" t="s">
        <v>16</v>
      </c>
      <c r="G4">
        <v>3121</v>
      </c>
      <c r="H4" t="s">
        <v>22</v>
      </c>
      <c r="I4" t="s">
        <v>18</v>
      </c>
      <c r="J4" t="s">
        <v>19</v>
      </c>
      <c r="K4" s="6">
        <v>519493.70482694998</v>
      </c>
      <c r="L4" s="6">
        <v>536095.66966674326</v>
      </c>
      <c r="M4" s="6">
        <v>538677.18282492366</v>
      </c>
      <c r="N4" s="7" t="s">
        <v>20</v>
      </c>
    </row>
    <row r="5" spans="1:14" hidden="1" outlineLevel="2">
      <c r="A5">
        <v>30942</v>
      </c>
      <c r="B5" t="s">
        <v>14</v>
      </c>
      <c r="C5">
        <v>8006</v>
      </c>
      <c r="D5" t="s">
        <v>15</v>
      </c>
      <c r="E5">
        <v>11</v>
      </c>
      <c r="F5" t="s">
        <v>16</v>
      </c>
      <c r="G5">
        <v>3212</v>
      </c>
      <c r="H5" t="s">
        <v>23</v>
      </c>
      <c r="I5" t="s">
        <v>18</v>
      </c>
      <c r="J5" t="s">
        <v>19</v>
      </c>
      <c r="K5" s="6">
        <v>386538.50317088159</v>
      </c>
      <c r="L5" s="6">
        <v>398891.4895097767</v>
      </c>
      <c r="M5" s="6">
        <v>400813.30863971042</v>
      </c>
      <c r="N5" s="7" t="s">
        <v>20</v>
      </c>
    </row>
    <row r="6" spans="1:14" hidden="1" outlineLevel="2">
      <c r="A6">
        <v>30943</v>
      </c>
      <c r="B6" t="s">
        <v>14</v>
      </c>
      <c r="C6">
        <v>8006</v>
      </c>
      <c r="D6" t="s">
        <v>15</v>
      </c>
      <c r="E6">
        <v>11</v>
      </c>
      <c r="F6" t="s">
        <v>16</v>
      </c>
      <c r="G6">
        <v>3236</v>
      </c>
      <c r="H6" t="s">
        <v>24</v>
      </c>
      <c r="I6" t="s">
        <v>18</v>
      </c>
      <c r="J6" t="s">
        <v>19</v>
      </c>
      <c r="K6" s="6">
        <v>21991.737269249999</v>
      </c>
      <c r="L6" s="6">
        <v>22694.548574791577</v>
      </c>
      <c r="M6" s="6">
        <v>22804.315457125602</v>
      </c>
      <c r="N6" s="7" t="s">
        <v>20</v>
      </c>
    </row>
    <row r="7" spans="1:14" hidden="1" outlineLevel="2">
      <c r="A7">
        <v>30944</v>
      </c>
      <c r="B7" t="s">
        <v>14</v>
      </c>
      <c r="C7">
        <v>8006</v>
      </c>
      <c r="D7" t="s">
        <v>15</v>
      </c>
      <c r="E7">
        <v>11</v>
      </c>
      <c r="F7" t="s">
        <v>16</v>
      </c>
      <c r="G7">
        <v>3295</v>
      </c>
      <c r="H7" t="s">
        <v>25</v>
      </c>
      <c r="I7" t="s">
        <v>18</v>
      </c>
      <c r="J7" t="s">
        <v>19</v>
      </c>
      <c r="K7" s="6">
        <v>50016.052424091606</v>
      </c>
      <c r="L7" s="6">
        <v>51614.463985299313</v>
      </c>
      <c r="M7" s="6">
        <v>51862.908927715405</v>
      </c>
      <c r="N7" s="7" t="s">
        <v>20</v>
      </c>
    </row>
    <row r="8" spans="1:14" hidden="1" outlineLevel="2">
      <c r="A8">
        <v>31453</v>
      </c>
      <c r="B8" t="s">
        <v>68</v>
      </c>
      <c r="C8">
        <v>8006</v>
      </c>
      <c r="D8" t="s">
        <v>15</v>
      </c>
      <c r="E8">
        <v>11</v>
      </c>
      <c r="F8" t="s">
        <v>16</v>
      </c>
      <c r="G8">
        <v>3111</v>
      </c>
      <c r="H8" t="s">
        <v>17</v>
      </c>
      <c r="I8" t="s">
        <v>18</v>
      </c>
      <c r="J8" t="s">
        <v>19</v>
      </c>
      <c r="K8" s="6">
        <v>35999606.946608566</v>
      </c>
      <c r="L8" s="6">
        <v>37200024.500381671</v>
      </c>
      <c r="M8" s="6">
        <v>37390137.221386388</v>
      </c>
      <c r="N8" s="7" t="s">
        <v>20</v>
      </c>
    </row>
    <row r="9" spans="1:14" hidden="1" outlineLevel="2">
      <c r="A9">
        <v>31454</v>
      </c>
      <c r="B9" t="s">
        <v>68</v>
      </c>
      <c r="C9">
        <v>8006</v>
      </c>
      <c r="D9" t="s">
        <v>15</v>
      </c>
      <c r="E9">
        <v>11</v>
      </c>
      <c r="F9" t="s">
        <v>16</v>
      </c>
      <c r="G9">
        <v>3121</v>
      </c>
      <c r="H9" t="s">
        <v>22</v>
      </c>
      <c r="I9" t="s">
        <v>18</v>
      </c>
      <c r="J9" t="s">
        <v>19</v>
      </c>
      <c r="K9" s="6">
        <v>1077244.2358074873</v>
      </c>
      <c r="L9" s="6">
        <v>1077304.7543697974</v>
      </c>
      <c r="M9" s="6">
        <v>1077214.5997870679</v>
      </c>
      <c r="N9" s="7" t="s">
        <v>20</v>
      </c>
    </row>
    <row r="10" spans="1:14" hidden="1" outlineLevel="2">
      <c r="A10">
        <v>31455</v>
      </c>
      <c r="B10" t="s">
        <v>68</v>
      </c>
      <c r="C10">
        <v>8006</v>
      </c>
      <c r="D10" t="s">
        <v>15</v>
      </c>
      <c r="E10">
        <v>11</v>
      </c>
      <c r="F10" t="s">
        <v>16</v>
      </c>
      <c r="G10">
        <v>3132</v>
      </c>
      <c r="H10" t="s">
        <v>21</v>
      </c>
      <c r="I10" t="s">
        <v>18</v>
      </c>
      <c r="J10" t="s">
        <v>19</v>
      </c>
      <c r="K10" s="6">
        <v>5939935.0044658855</v>
      </c>
      <c r="L10" s="6">
        <v>6138004.1012109034</v>
      </c>
      <c r="M10" s="6">
        <v>6169372.6952848546</v>
      </c>
      <c r="N10" s="7" t="s">
        <v>20</v>
      </c>
    </row>
    <row r="11" spans="1:14" hidden="1" outlineLevel="2">
      <c r="A11">
        <v>31456</v>
      </c>
      <c r="B11" t="s">
        <v>68</v>
      </c>
      <c r="C11">
        <v>8006</v>
      </c>
      <c r="D11" t="s">
        <v>15</v>
      </c>
      <c r="E11">
        <v>11</v>
      </c>
      <c r="F11" t="s">
        <v>16</v>
      </c>
      <c r="G11">
        <v>3212</v>
      </c>
      <c r="H11" t="s">
        <v>23</v>
      </c>
      <c r="I11" t="s">
        <v>18</v>
      </c>
      <c r="J11" t="s">
        <v>19</v>
      </c>
      <c r="K11" s="6">
        <v>594945.88928192877</v>
      </c>
      <c r="L11" s="6">
        <v>594979.31277928886</v>
      </c>
      <c r="M11" s="6">
        <v>594929.52175083687</v>
      </c>
      <c r="N11" s="7" t="s">
        <v>20</v>
      </c>
    </row>
    <row r="12" spans="1:14" hidden="1" outlineLevel="2">
      <c r="A12">
        <v>31457</v>
      </c>
      <c r="B12" t="s">
        <v>68</v>
      </c>
      <c r="C12">
        <v>8006</v>
      </c>
      <c r="D12" t="s">
        <v>15</v>
      </c>
      <c r="E12">
        <v>11</v>
      </c>
      <c r="F12" t="s">
        <v>16</v>
      </c>
      <c r="G12">
        <v>3236</v>
      </c>
      <c r="H12" t="s">
        <v>24</v>
      </c>
      <c r="I12" t="s">
        <v>18</v>
      </c>
      <c r="J12" t="s">
        <v>19</v>
      </c>
      <c r="K12" s="6">
        <v>48870.527264999997</v>
      </c>
      <c r="L12" s="6">
        <v>48873.272765000002</v>
      </c>
      <c r="M12" s="6">
        <v>48869.182790000006</v>
      </c>
      <c r="N12" s="7" t="s">
        <v>20</v>
      </c>
    </row>
    <row r="13" spans="1:14" hidden="1" outlineLevel="2">
      <c r="A13">
        <v>31937</v>
      </c>
      <c r="B13" t="s">
        <v>74</v>
      </c>
      <c r="C13">
        <v>8006</v>
      </c>
      <c r="D13" t="s">
        <v>15</v>
      </c>
      <c r="E13">
        <v>11</v>
      </c>
      <c r="F13" t="s">
        <v>16</v>
      </c>
      <c r="G13">
        <v>3111</v>
      </c>
      <c r="H13" t="s">
        <v>17</v>
      </c>
      <c r="I13" t="s">
        <v>18</v>
      </c>
      <c r="J13" t="s">
        <v>19</v>
      </c>
      <c r="K13" s="6">
        <v>20803954.742642902</v>
      </c>
      <c r="L13" s="6">
        <v>21474916.052941002</v>
      </c>
      <c r="M13" s="6">
        <v>21565970.365227003</v>
      </c>
      <c r="N13" s="7" t="s">
        <v>20</v>
      </c>
    </row>
    <row r="14" spans="1:14" hidden="1" outlineLevel="2">
      <c r="A14">
        <v>31938</v>
      </c>
      <c r="B14" t="s">
        <v>74</v>
      </c>
      <c r="C14">
        <v>8006</v>
      </c>
      <c r="D14" t="s">
        <v>15</v>
      </c>
      <c r="E14">
        <v>11</v>
      </c>
      <c r="F14" t="s">
        <v>16</v>
      </c>
      <c r="G14">
        <v>3121</v>
      </c>
      <c r="H14" t="s">
        <v>22</v>
      </c>
      <c r="I14" t="s">
        <v>18</v>
      </c>
      <c r="J14" t="s">
        <v>19</v>
      </c>
      <c r="K14" s="6">
        <v>674413.27625700005</v>
      </c>
      <c r="L14" s="6">
        <v>684225.81871000002</v>
      </c>
      <c r="M14" s="6">
        <v>693942.39561800007</v>
      </c>
      <c r="N14" s="7" t="s">
        <v>20</v>
      </c>
    </row>
    <row r="15" spans="1:14" hidden="1" outlineLevel="2">
      <c r="A15">
        <v>31939</v>
      </c>
      <c r="B15" t="s">
        <v>74</v>
      </c>
      <c r="C15">
        <v>8006</v>
      </c>
      <c r="D15" t="s">
        <v>15</v>
      </c>
      <c r="E15">
        <v>11</v>
      </c>
      <c r="F15" t="s">
        <v>16</v>
      </c>
      <c r="G15">
        <v>3132</v>
      </c>
      <c r="H15" t="s">
        <v>21</v>
      </c>
      <c r="I15" t="s">
        <v>18</v>
      </c>
      <c r="J15" t="s">
        <v>19</v>
      </c>
      <c r="K15" s="6">
        <v>3432653.1287565115</v>
      </c>
      <c r="L15" s="6">
        <v>3543361.1487352652</v>
      </c>
      <c r="M15" s="6">
        <v>3558385.1102624554</v>
      </c>
      <c r="N15" s="7" t="s">
        <v>20</v>
      </c>
    </row>
    <row r="16" spans="1:14" hidden="1" outlineLevel="2">
      <c r="A16">
        <v>31940</v>
      </c>
      <c r="B16" t="s">
        <v>74</v>
      </c>
      <c r="C16">
        <v>8006</v>
      </c>
      <c r="D16" t="s">
        <v>15</v>
      </c>
      <c r="E16">
        <v>11</v>
      </c>
      <c r="F16" t="s">
        <v>16</v>
      </c>
      <c r="G16">
        <v>3212</v>
      </c>
      <c r="H16" t="s">
        <v>23</v>
      </c>
      <c r="I16" t="s">
        <v>18</v>
      </c>
      <c r="J16" t="s">
        <v>19</v>
      </c>
      <c r="K16" s="6">
        <v>299939.92885730159</v>
      </c>
      <c r="L16" s="6">
        <v>312788.94569600001</v>
      </c>
      <c r="M16" s="6">
        <v>322536.60641400004</v>
      </c>
      <c r="N16" s="7" t="s">
        <v>20</v>
      </c>
    </row>
    <row r="17" spans="1:14" hidden="1" outlineLevel="2">
      <c r="A17">
        <v>31941</v>
      </c>
      <c r="B17" t="s">
        <v>74</v>
      </c>
      <c r="C17">
        <v>8006</v>
      </c>
      <c r="D17" t="s">
        <v>15</v>
      </c>
      <c r="E17">
        <v>11</v>
      </c>
      <c r="F17" t="s">
        <v>16</v>
      </c>
      <c r="G17">
        <v>3236</v>
      </c>
      <c r="H17" t="s">
        <v>24</v>
      </c>
      <c r="I17" t="s">
        <v>18</v>
      </c>
      <c r="J17" t="s">
        <v>19</v>
      </c>
      <c r="K17" s="6">
        <v>15638.568724799999</v>
      </c>
      <c r="L17" s="6">
        <v>19549.309106000001</v>
      </c>
      <c r="M17" s="6">
        <v>20525.056771800002</v>
      </c>
      <c r="N17" s="7" t="s">
        <v>20</v>
      </c>
    </row>
    <row r="18" spans="1:14" hidden="1" outlineLevel="2">
      <c r="A18">
        <v>31942</v>
      </c>
      <c r="B18" t="s">
        <v>74</v>
      </c>
      <c r="C18">
        <v>8006</v>
      </c>
      <c r="D18" t="s">
        <v>15</v>
      </c>
      <c r="E18">
        <v>11</v>
      </c>
      <c r="F18" t="s">
        <v>16</v>
      </c>
      <c r="G18">
        <v>3295</v>
      </c>
      <c r="H18" t="s">
        <v>25</v>
      </c>
      <c r="I18" t="s">
        <v>18</v>
      </c>
      <c r="J18" t="s">
        <v>19</v>
      </c>
      <c r="K18" s="6">
        <v>52413.640491712496</v>
      </c>
      <c r="L18" s="6">
        <v>53936.543823453998</v>
      </c>
      <c r="M18" s="6">
        <v>55570.125134164802</v>
      </c>
      <c r="N18" s="7" t="s">
        <v>20</v>
      </c>
    </row>
    <row r="19" spans="1:14" hidden="1" outlineLevel="2">
      <c r="A19">
        <v>32436</v>
      </c>
      <c r="B19" t="s">
        <v>85</v>
      </c>
      <c r="C19">
        <v>8006</v>
      </c>
      <c r="D19" t="s">
        <v>15</v>
      </c>
      <c r="E19">
        <v>11</v>
      </c>
      <c r="F19" t="s">
        <v>16</v>
      </c>
      <c r="G19">
        <v>3111</v>
      </c>
      <c r="H19" t="s">
        <v>17</v>
      </c>
      <c r="I19" t="s">
        <v>18</v>
      </c>
      <c r="J19" t="s">
        <v>19</v>
      </c>
      <c r="K19" s="6">
        <v>26253996.920646243</v>
      </c>
      <c r="L19" s="6">
        <v>27094993.465748459</v>
      </c>
      <c r="M19" s="6">
        <v>27228086.807453588</v>
      </c>
      <c r="N19" s="7" t="s">
        <v>20</v>
      </c>
    </row>
    <row r="20" spans="1:14" hidden="1" outlineLevel="2">
      <c r="A20">
        <v>32437</v>
      </c>
      <c r="B20" t="s">
        <v>85</v>
      </c>
      <c r="C20">
        <v>8006</v>
      </c>
      <c r="D20" t="s">
        <v>15</v>
      </c>
      <c r="E20">
        <v>11</v>
      </c>
      <c r="F20" t="s">
        <v>16</v>
      </c>
      <c r="G20">
        <v>3121</v>
      </c>
      <c r="H20" t="s">
        <v>22</v>
      </c>
      <c r="I20" t="s">
        <v>18</v>
      </c>
      <c r="J20" t="s">
        <v>19</v>
      </c>
      <c r="K20" s="6">
        <v>666706.39410730952</v>
      </c>
      <c r="L20" s="6">
        <v>688063.34808750788</v>
      </c>
      <c r="M20" s="6">
        <v>691443.22561011952</v>
      </c>
      <c r="N20" s="7" t="s">
        <v>20</v>
      </c>
    </row>
    <row r="21" spans="1:14" hidden="1" outlineLevel="2">
      <c r="A21">
        <v>32438</v>
      </c>
      <c r="B21" t="s">
        <v>85</v>
      </c>
      <c r="C21">
        <v>8006</v>
      </c>
      <c r="D21" t="s">
        <v>15</v>
      </c>
      <c r="E21">
        <v>11</v>
      </c>
      <c r="F21" t="s">
        <v>16</v>
      </c>
      <c r="G21">
        <v>3132</v>
      </c>
      <c r="H21" t="s">
        <v>21</v>
      </c>
      <c r="I21" t="s">
        <v>18</v>
      </c>
      <c r="J21" t="s">
        <v>19</v>
      </c>
      <c r="K21" s="6">
        <v>4331909.9268543227</v>
      </c>
      <c r="L21" s="6">
        <v>4470674.806454733</v>
      </c>
      <c r="M21" s="6">
        <v>4492634.8705646899</v>
      </c>
      <c r="N21" s="7" t="s">
        <v>20</v>
      </c>
    </row>
    <row r="22" spans="1:14" hidden="1" outlineLevel="2">
      <c r="A22">
        <v>32439</v>
      </c>
      <c r="B22" t="s">
        <v>85</v>
      </c>
      <c r="C22">
        <v>8006</v>
      </c>
      <c r="D22" t="s">
        <v>15</v>
      </c>
      <c r="E22">
        <v>11</v>
      </c>
      <c r="F22" t="s">
        <v>16</v>
      </c>
      <c r="G22">
        <v>3212</v>
      </c>
      <c r="H22" t="s">
        <v>23</v>
      </c>
      <c r="I22" t="s">
        <v>18</v>
      </c>
      <c r="J22" t="s">
        <v>19</v>
      </c>
      <c r="K22" s="6">
        <v>341853.24786085618</v>
      </c>
      <c r="L22" s="6">
        <v>352803.4490396161</v>
      </c>
      <c r="M22" s="6">
        <v>354537.1246885478</v>
      </c>
      <c r="N22" s="7" t="s">
        <v>20</v>
      </c>
    </row>
    <row r="23" spans="1:14" hidden="1" outlineLevel="2">
      <c r="A23">
        <v>32440</v>
      </c>
      <c r="B23" t="s">
        <v>85</v>
      </c>
      <c r="C23">
        <v>8006</v>
      </c>
      <c r="D23" t="s">
        <v>15</v>
      </c>
      <c r="E23">
        <v>11</v>
      </c>
      <c r="F23" t="s">
        <v>16</v>
      </c>
      <c r="G23">
        <v>3236</v>
      </c>
      <c r="H23" t="s">
        <v>24</v>
      </c>
      <c r="I23" t="s">
        <v>18</v>
      </c>
      <c r="J23" t="s">
        <v>19</v>
      </c>
      <c r="K23" s="6">
        <v>44960.8850838</v>
      </c>
      <c r="L23" s="6">
        <v>46401.262628546297</v>
      </c>
      <c r="M23" s="6">
        <v>46629.019450906402</v>
      </c>
      <c r="N23" s="7" t="s">
        <v>20</v>
      </c>
    </row>
    <row r="24" spans="1:14" hidden="1" outlineLevel="2">
      <c r="A24">
        <v>32441</v>
      </c>
      <c r="B24" t="s">
        <v>85</v>
      </c>
      <c r="C24">
        <v>8006</v>
      </c>
      <c r="D24" t="s">
        <v>15</v>
      </c>
      <c r="E24">
        <v>11</v>
      </c>
      <c r="F24" t="s">
        <v>16</v>
      </c>
      <c r="G24">
        <v>3295</v>
      </c>
      <c r="H24" t="s">
        <v>25</v>
      </c>
      <c r="I24" t="s">
        <v>18</v>
      </c>
      <c r="J24" t="s">
        <v>19</v>
      </c>
      <c r="K24" s="6">
        <v>38119.011266699999</v>
      </c>
      <c r="L24" s="6">
        <v>39340.052179459104</v>
      </c>
      <c r="M24" s="6">
        <v>39533.214109798406</v>
      </c>
      <c r="N24" s="7" t="s">
        <v>20</v>
      </c>
    </row>
    <row r="25" spans="1:14" hidden="1" outlineLevel="2">
      <c r="A25">
        <v>32935</v>
      </c>
      <c r="B25" t="s">
        <v>89</v>
      </c>
      <c r="C25">
        <v>8006</v>
      </c>
      <c r="D25" t="s">
        <v>15</v>
      </c>
      <c r="E25">
        <v>11</v>
      </c>
      <c r="F25" t="s">
        <v>16</v>
      </c>
      <c r="G25">
        <v>3111</v>
      </c>
      <c r="H25" t="s">
        <v>17</v>
      </c>
      <c r="I25" t="s">
        <v>18</v>
      </c>
      <c r="J25" t="s">
        <v>19</v>
      </c>
      <c r="K25" s="6">
        <v>8275151.5729595553</v>
      </c>
      <c r="L25" s="6">
        <v>8549987.1065891758</v>
      </c>
      <c r="M25" s="6">
        <v>8593509.9372933451</v>
      </c>
      <c r="N25" s="7" t="s">
        <v>20</v>
      </c>
    </row>
    <row r="26" spans="1:14" hidden="1" outlineLevel="2">
      <c r="A26">
        <v>32936</v>
      </c>
      <c r="B26" t="s">
        <v>89</v>
      </c>
      <c r="C26">
        <v>8006</v>
      </c>
      <c r="D26" t="s">
        <v>15</v>
      </c>
      <c r="E26">
        <v>11</v>
      </c>
      <c r="F26" t="s">
        <v>16</v>
      </c>
      <c r="G26">
        <v>3121</v>
      </c>
      <c r="H26" t="s">
        <v>22</v>
      </c>
      <c r="I26" t="s">
        <v>18</v>
      </c>
      <c r="J26" t="s">
        <v>19</v>
      </c>
      <c r="K26" s="6">
        <v>195482.10905999999</v>
      </c>
      <c r="L26" s="6">
        <v>195493.09106000001</v>
      </c>
      <c r="M26" s="6">
        <v>195476.73116000002</v>
      </c>
      <c r="N26" s="7" t="s">
        <v>20</v>
      </c>
    </row>
    <row r="27" spans="1:14" hidden="1" outlineLevel="2">
      <c r="A27">
        <v>32937</v>
      </c>
      <c r="B27" t="s">
        <v>89</v>
      </c>
      <c r="C27">
        <v>8006</v>
      </c>
      <c r="D27" t="s">
        <v>15</v>
      </c>
      <c r="E27">
        <v>11</v>
      </c>
      <c r="F27" t="s">
        <v>16</v>
      </c>
      <c r="G27">
        <v>3132</v>
      </c>
      <c r="H27" t="s">
        <v>21</v>
      </c>
      <c r="I27" t="s">
        <v>18</v>
      </c>
      <c r="J27" t="s">
        <v>19</v>
      </c>
      <c r="K27" s="6">
        <v>1365399.5257201067</v>
      </c>
      <c r="L27" s="6">
        <v>1410747.5451362864</v>
      </c>
      <c r="M27" s="6">
        <v>1417929.5648152921</v>
      </c>
      <c r="N27" s="7" t="s">
        <v>20</v>
      </c>
    </row>
    <row r="28" spans="1:14" hidden="1" outlineLevel="2">
      <c r="A28">
        <v>32938</v>
      </c>
      <c r="B28" t="s">
        <v>89</v>
      </c>
      <c r="C28">
        <v>8006</v>
      </c>
      <c r="D28" t="s">
        <v>15</v>
      </c>
      <c r="E28">
        <v>11</v>
      </c>
      <c r="F28" t="s">
        <v>16</v>
      </c>
      <c r="G28">
        <v>3212</v>
      </c>
      <c r="H28" t="s">
        <v>23</v>
      </c>
      <c r="I28" t="s">
        <v>18</v>
      </c>
      <c r="J28" t="s">
        <v>19</v>
      </c>
      <c r="K28" s="6">
        <v>133613.97636360061</v>
      </c>
      <c r="L28" s="6">
        <v>133621.48267042061</v>
      </c>
      <c r="M28" s="6">
        <v>133610.30051517161</v>
      </c>
      <c r="N28" s="7" t="s">
        <v>20</v>
      </c>
    </row>
    <row r="29" spans="1:14" hidden="1" outlineLevel="2">
      <c r="A29">
        <v>32939</v>
      </c>
      <c r="B29" t="s">
        <v>89</v>
      </c>
      <c r="C29">
        <v>8006</v>
      </c>
      <c r="D29" t="s">
        <v>15</v>
      </c>
      <c r="E29">
        <v>11</v>
      </c>
      <c r="F29" t="s">
        <v>16</v>
      </c>
      <c r="G29">
        <v>3236</v>
      </c>
      <c r="H29" t="s">
        <v>24</v>
      </c>
      <c r="I29" t="s">
        <v>18</v>
      </c>
      <c r="J29" t="s">
        <v>19</v>
      </c>
      <c r="K29" s="6">
        <v>6841.8738170999995</v>
      </c>
      <c r="L29" s="6">
        <v>6842.2581871000002</v>
      </c>
      <c r="M29" s="6">
        <v>6841.6855906000001</v>
      </c>
      <c r="N29" s="7" t="s">
        <v>20</v>
      </c>
    </row>
    <row r="30" spans="1:14" hidden="1" outlineLevel="2">
      <c r="A30">
        <v>32940</v>
      </c>
      <c r="B30" t="s">
        <v>89</v>
      </c>
      <c r="C30">
        <v>8006</v>
      </c>
      <c r="D30" t="s">
        <v>15</v>
      </c>
      <c r="E30">
        <v>11</v>
      </c>
      <c r="F30" t="s">
        <v>16</v>
      </c>
      <c r="G30">
        <v>3295</v>
      </c>
      <c r="H30" t="s">
        <v>25</v>
      </c>
      <c r="I30" t="s">
        <v>18</v>
      </c>
      <c r="J30" t="s">
        <v>19</v>
      </c>
      <c r="K30" s="6">
        <v>19548.210906</v>
      </c>
      <c r="L30" s="6">
        <v>19549.309106000001</v>
      </c>
      <c r="M30" s="6">
        <v>19547.673116000002</v>
      </c>
      <c r="N30" s="7" t="s">
        <v>20</v>
      </c>
    </row>
    <row r="31" spans="1:14" hidden="1" outlineLevel="2">
      <c r="A31">
        <v>33434</v>
      </c>
      <c r="B31" t="s">
        <v>90</v>
      </c>
      <c r="C31">
        <v>8006</v>
      </c>
      <c r="D31" t="s">
        <v>15</v>
      </c>
      <c r="E31">
        <v>11</v>
      </c>
      <c r="F31" t="s">
        <v>16</v>
      </c>
      <c r="G31">
        <v>3111</v>
      </c>
      <c r="H31" t="s">
        <v>17</v>
      </c>
      <c r="I31" t="s">
        <v>18</v>
      </c>
      <c r="J31" t="s">
        <v>19</v>
      </c>
      <c r="K31" s="6">
        <v>15527659.995403718</v>
      </c>
      <c r="L31" s="6">
        <v>16025057.406915851</v>
      </c>
      <c r="M31" s="6">
        <v>16104350.496616602</v>
      </c>
      <c r="N31" s="7" t="s">
        <v>20</v>
      </c>
    </row>
    <row r="32" spans="1:14" hidden="1" outlineLevel="2">
      <c r="A32">
        <v>33435</v>
      </c>
      <c r="B32" t="s">
        <v>90</v>
      </c>
      <c r="C32">
        <v>8006</v>
      </c>
      <c r="D32" t="s">
        <v>15</v>
      </c>
      <c r="E32">
        <v>11</v>
      </c>
      <c r="F32" t="s">
        <v>16</v>
      </c>
      <c r="G32">
        <v>3121</v>
      </c>
      <c r="H32" t="s">
        <v>22</v>
      </c>
      <c r="I32" t="s">
        <v>18</v>
      </c>
      <c r="J32" t="s">
        <v>19</v>
      </c>
      <c r="K32" s="6">
        <v>507276.0730107</v>
      </c>
      <c r="L32" s="6">
        <v>508282.03675600002</v>
      </c>
      <c r="M32" s="6">
        <v>513126.41929500003</v>
      </c>
      <c r="N32" s="7" t="s">
        <v>20</v>
      </c>
    </row>
    <row r="33" spans="1:14" hidden="1" outlineLevel="2">
      <c r="A33">
        <v>33436</v>
      </c>
      <c r="B33" t="s">
        <v>90</v>
      </c>
      <c r="C33">
        <v>8006</v>
      </c>
      <c r="D33" t="s">
        <v>15</v>
      </c>
      <c r="E33">
        <v>11</v>
      </c>
      <c r="F33" t="s">
        <v>16</v>
      </c>
      <c r="G33">
        <v>3132</v>
      </c>
      <c r="H33" t="s">
        <v>21</v>
      </c>
      <c r="I33" t="s">
        <v>18</v>
      </c>
      <c r="J33" t="s">
        <v>19</v>
      </c>
      <c r="K33" s="6">
        <v>2562063.7819523481</v>
      </c>
      <c r="L33" s="6">
        <v>2645021.5220418</v>
      </c>
      <c r="M33" s="6">
        <v>2657506.1601202004</v>
      </c>
      <c r="N33" s="7" t="s">
        <v>20</v>
      </c>
    </row>
    <row r="34" spans="1:14" hidden="1" outlineLevel="2">
      <c r="A34">
        <v>33437</v>
      </c>
      <c r="B34" t="s">
        <v>90</v>
      </c>
      <c r="C34">
        <v>8006</v>
      </c>
      <c r="D34" t="s">
        <v>15</v>
      </c>
      <c r="E34">
        <v>11</v>
      </c>
      <c r="F34" t="s">
        <v>16</v>
      </c>
      <c r="G34">
        <v>3212</v>
      </c>
      <c r="H34" t="s">
        <v>23</v>
      </c>
      <c r="I34" t="s">
        <v>18</v>
      </c>
      <c r="J34" t="s">
        <v>19</v>
      </c>
      <c r="K34" s="6">
        <v>277709.70341499842</v>
      </c>
      <c r="L34" s="6">
        <v>278577.65476050001</v>
      </c>
      <c r="M34" s="6">
        <v>278554.34190300002</v>
      </c>
      <c r="N34" s="7" t="s">
        <v>20</v>
      </c>
    </row>
    <row r="35" spans="1:14" hidden="1" outlineLevel="2">
      <c r="A35">
        <v>33438</v>
      </c>
      <c r="B35" t="s">
        <v>90</v>
      </c>
      <c r="C35">
        <v>8006</v>
      </c>
      <c r="D35" t="s">
        <v>15</v>
      </c>
      <c r="E35">
        <v>11</v>
      </c>
      <c r="F35" t="s">
        <v>16</v>
      </c>
      <c r="G35">
        <v>3236</v>
      </c>
      <c r="H35" t="s">
        <v>24</v>
      </c>
      <c r="I35" t="s">
        <v>18</v>
      </c>
      <c r="J35" t="s">
        <v>19</v>
      </c>
      <c r="K35" s="6">
        <v>17593.389815400002</v>
      </c>
      <c r="L35" s="6">
        <v>17594.378195400001</v>
      </c>
      <c r="M35" s="6">
        <v>17592.905804400001</v>
      </c>
      <c r="N35" s="7" t="s">
        <v>20</v>
      </c>
    </row>
    <row r="36" spans="1:14" hidden="1" outlineLevel="2">
      <c r="A36">
        <v>33439</v>
      </c>
      <c r="B36" t="s">
        <v>90</v>
      </c>
      <c r="C36">
        <v>8006</v>
      </c>
      <c r="D36" t="s">
        <v>15</v>
      </c>
      <c r="E36">
        <v>11</v>
      </c>
      <c r="F36" t="s">
        <v>16</v>
      </c>
      <c r="G36">
        <v>3295</v>
      </c>
      <c r="H36" t="s">
        <v>25</v>
      </c>
      <c r="I36" t="s">
        <v>18</v>
      </c>
      <c r="J36" t="s">
        <v>19</v>
      </c>
      <c r="K36" s="6">
        <v>33231.958540200001</v>
      </c>
      <c r="L36" s="6">
        <v>35188.756390800001</v>
      </c>
      <c r="M36" s="6">
        <v>37140.578920400003</v>
      </c>
      <c r="N36" s="7" t="s">
        <v>20</v>
      </c>
    </row>
    <row r="37" spans="1:14" hidden="1" outlineLevel="2">
      <c r="A37">
        <v>34003</v>
      </c>
      <c r="B37" t="s">
        <v>92</v>
      </c>
      <c r="C37">
        <v>8006</v>
      </c>
      <c r="D37" t="s">
        <v>15</v>
      </c>
      <c r="E37">
        <v>11</v>
      </c>
      <c r="F37" t="s">
        <v>16</v>
      </c>
      <c r="G37">
        <v>3111</v>
      </c>
      <c r="H37" t="s">
        <v>17</v>
      </c>
      <c r="I37" t="s">
        <v>18</v>
      </c>
      <c r="J37" t="s">
        <v>19</v>
      </c>
      <c r="K37" s="6">
        <v>9559408.4300299473</v>
      </c>
      <c r="L37" s="6">
        <v>9884163.9178190809</v>
      </c>
      <c r="M37" s="6">
        <v>9933958.3901787475</v>
      </c>
      <c r="N37" s="7" t="s">
        <v>20</v>
      </c>
    </row>
    <row r="38" spans="1:14" hidden="1" outlineLevel="2">
      <c r="A38">
        <v>34004</v>
      </c>
      <c r="B38" t="s">
        <v>92</v>
      </c>
      <c r="C38">
        <v>8006</v>
      </c>
      <c r="D38" t="s">
        <v>15</v>
      </c>
      <c r="E38">
        <v>11</v>
      </c>
      <c r="F38" t="s">
        <v>16</v>
      </c>
      <c r="G38">
        <v>3132</v>
      </c>
      <c r="H38" t="s">
        <v>21</v>
      </c>
      <c r="I38" t="s">
        <v>18</v>
      </c>
      <c r="J38" t="s">
        <v>19</v>
      </c>
      <c r="K38" s="6">
        <v>1577302.1319411467</v>
      </c>
      <c r="L38" s="6">
        <v>1630887.4276516759</v>
      </c>
      <c r="M38" s="6">
        <v>1639102.6896699301</v>
      </c>
      <c r="N38" s="7" t="s">
        <v>20</v>
      </c>
    </row>
    <row r="39" spans="1:14" hidden="1" outlineLevel="2">
      <c r="A39">
        <v>34005</v>
      </c>
      <c r="B39" t="s">
        <v>92</v>
      </c>
      <c r="C39">
        <v>8006</v>
      </c>
      <c r="D39" t="s">
        <v>15</v>
      </c>
      <c r="E39">
        <v>11</v>
      </c>
      <c r="F39" t="s">
        <v>16</v>
      </c>
      <c r="G39">
        <v>3121</v>
      </c>
      <c r="H39" t="s">
        <v>22</v>
      </c>
      <c r="I39" t="s">
        <v>18</v>
      </c>
      <c r="J39" t="s">
        <v>19</v>
      </c>
      <c r="K39" s="6">
        <v>420718.54994002258</v>
      </c>
      <c r="L39" s="6">
        <v>420742.18551024265</v>
      </c>
      <c r="M39" s="6">
        <v>420706.97556986363</v>
      </c>
      <c r="N39" s="7" t="s">
        <v>20</v>
      </c>
    </row>
    <row r="40" spans="1:14" hidden="1" outlineLevel="2">
      <c r="A40">
        <v>34006</v>
      </c>
      <c r="B40" t="s">
        <v>92</v>
      </c>
      <c r="C40">
        <v>8006</v>
      </c>
      <c r="D40" t="s">
        <v>15</v>
      </c>
      <c r="E40">
        <v>11</v>
      </c>
      <c r="F40" t="s">
        <v>16</v>
      </c>
      <c r="G40">
        <v>3212</v>
      </c>
      <c r="H40" t="s">
        <v>23</v>
      </c>
      <c r="I40" t="s">
        <v>18</v>
      </c>
      <c r="J40" t="s">
        <v>19</v>
      </c>
      <c r="K40" s="6">
        <v>148834.21337501219</v>
      </c>
      <c r="L40" s="6">
        <v>148842.5747403522</v>
      </c>
      <c r="M40" s="6">
        <v>148830.11880328922</v>
      </c>
      <c r="N40" s="7" t="s">
        <v>20</v>
      </c>
    </row>
    <row r="41" spans="1:14" hidden="1" outlineLevel="2">
      <c r="A41">
        <v>34007</v>
      </c>
      <c r="B41" t="s">
        <v>92</v>
      </c>
      <c r="C41">
        <v>8006</v>
      </c>
      <c r="D41" t="s">
        <v>15</v>
      </c>
      <c r="E41">
        <v>11</v>
      </c>
      <c r="F41" t="s">
        <v>16</v>
      </c>
      <c r="G41">
        <v>3236</v>
      </c>
      <c r="H41" t="s">
        <v>24</v>
      </c>
      <c r="I41" t="s">
        <v>18</v>
      </c>
      <c r="J41" t="s">
        <v>19</v>
      </c>
      <c r="K41" s="6">
        <v>7330.5790897500001</v>
      </c>
      <c r="L41" s="6">
        <v>7330.9909147500002</v>
      </c>
      <c r="M41" s="6">
        <v>7330.3774185000002</v>
      </c>
      <c r="N41" s="7" t="s">
        <v>20</v>
      </c>
    </row>
    <row r="42" spans="1:14" hidden="1" outlineLevel="2">
      <c r="A42">
        <v>34008</v>
      </c>
      <c r="B42" t="s">
        <v>92</v>
      </c>
      <c r="C42">
        <v>8006</v>
      </c>
      <c r="D42" t="s">
        <v>15</v>
      </c>
      <c r="E42">
        <v>11</v>
      </c>
      <c r="F42" t="s">
        <v>16</v>
      </c>
      <c r="G42">
        <v>3295</v>
      </c>
      <c r="H42" t="s">
        <v>25</v>
      </c>
      <c r="I42" t="s">
        <v>18</v>
      </c>
      <c r="J42" t="s">
        <v>19</v>
      </c>
      <c r="K42" s="6">
        <v>20173.753654992001</v>
      </c>
      <c r="L42" s="6">
        <v>20526.774561300001</v>
      </c>
      <c r="M42" s="6">
        <v>21502.440427600002</v>
      </c>
      <c r="N42" s="7" t="s">
        <v>20</v>
      </c>
    </row>
    <row r="43" spans="1:14" hidden="1" outlineLevel="2">
      <c r="A43">
        <v>34432</v>
      </c>
      <c r="B43" t="s">
        <v>95</v>
      </c>
      <c r="C43">
        <v>8006</v>
      </c>
      <c r="D43" t="s">
        <v>15</v>
      </c>
      <c r="E43">
        <v>11</v>
      </c>
      <c r="F43" t="s">
        <v>16</v>
      </c>
      <c r="G43">
        <v>3111</v>
      </c>
      <c r="H43" t="s">
        <v>17</v>
      </c>
      <c r="I43" t="s">
        <v>18</v>
      </c>
      <c r="J43" t="s">
        <v>19</v>
      </c>
      <c r="K43" s="6">
        <v>24226291.303093769</v>
      </c>
      <c r="L43" s="6">
        <v>25002331.495941356</v>
      </c>
      <c r="M43" s="6">
        <v>25125140.362953886</v>
      </c>
      <c r="N43" s="7" t="s">
        <v>20</v>
      </c>
    </row>
    <row r="44" spans="1:14" hidden="1" outlineLevel="2">
      <c r="A44">
        <v>34433</v>
      </c>
      <c r="B44" t="s">
        <v>95</v>
      </c>
      <c r="C44">
        <v>8006</v>
      </c>
      <c r="D44" t="s">
        <v>15</v>
      </c>
      <c r="E44">
        <v>11</v>
      </c>
      <c r="F44" t="s">
        <v>16</v>
      </c>
      <c r="G44">
        <v>3121</v>
      </c>
      <c r="H44" t="s">
        <v>22</v>
      </c>
      <c r="I44" t="s">
        <v>18</v>
      </c>
      <c r="J44" t="s">
        <v>19</v>
      </c>
      <c r="K44" s="6">
        <v>557124.01082099997</v>
      </c>
      <c r="L44" s="6">
        <v>574970.35054293403</v>
      </c>
      <c r="M44" s="6">
        <v>580671.45631040388</v>
      </c>
      <c r="N44" s="7" t="s">
        <v>20</v>
      </c>
    </row>
    <row r="45" spans="1:14" hidden="1" outlineLevel="2">
      <c r="A45">
        <v>34434</v>
      </c>
      <c r="B45" t="s">
        <v>95</v>
      </c>
      <c r="C45">
        <v>8006</v>
      </c>
      <c r="D45" t="s">
        <v>15</v>
      </c>
      <c r="E45">
        <v>11</v>
      </c>
      <c r="F45" t="s">
        <v>16</v>
      </c>
      <c r="G45">
        <v>3132</v>
      </c>
      <c r="H45" t="s">
        <v>21</v>
      </c>
      <c r="I45" t="s">
        <v>18</v>
      </c>
      <c r="J45" t="s">
        <v>19</v>
      </c>
      <c r="K45" s="6">
        <v>3997338.3875559522</v>
      </c>
      <c r="L45" s="6">
        <v>4125385.0297078951</v>
      </c>
      <c r="M45" s="6">
        <v>4166290.1935371128</v>
      </c>
      <c r="N45" s="7" t="s">
        <v>20</v>
      </c>
    </row>
    <row r="46" spans="1:14" hidden="1" outlineLevel="2">
      <c r="A46">
        <v>34435</v>
      </c>
      <c r="B46" t="s">
        <v>95</v>
      </c>
      <c r="C46">
        <v>8006</v>
      </c>
      <c r="D46" t="s">
        <v>15</v>
      </c>
      <c r="E46">
        <v>11</v>
      </c>
      <c r="F46" t="s">
        <v>16</v>
      </c>
      <c r="G46">
        <v>3212</v>
      </c>
      <c r="H46" t="s">
        <v>23</v>
      </c>
      <c r="I46" t="s">
        <v>18</v>
      </c>
      <c r="J46" t="s">
        <v>19</v>
      </c>
      <c r="K46" s="6">
        <v>370023.19718694751</v>
      </c>
      <c r="L46" s="6">
        <v>381876.14115226537</v>
      </c>
      <c r="M46" s="6">
        <v>385662.62556615996</v>
      </c>
      <c r="N46" s="7" t="s">
        <v>20</v>
      </c>
    </row>
    <row r="47" spans="1:14" hidden="1" outlineLevel="2">
      <c r="A47">
        <v>34436</v>
      </c>
      <c r="B47" t="s">
        <v>95</v>
      </c>
      <c r="C47">
        <v>8006</v>
      </c>
      <c r="D47" t="s">
        <v>15</v>
      </c>
      <c r="E47">
        <v>11</v>
      </c>
      <c r="F47" t="s">
        <v>16</v>
      </c>
      <c r="G47">
        <v>3236</v>
      </c>
      <c r="H47" t="s">
        <v>24</v>
      </c>
      <c r="I47" t="s">
        <v>18</v>
      </c>
      <c r="J47" t="s">
        <v>19</v>
      </c>
      <c r="K47" s="6">
        <v>58644.632718000001</v>
      </c>
      <c r="L47" s="6">
        <v>60523.194793993061</v>
      </c>
      <c r="M47" s="6">
        <v>61123.311190568835</v>
      </c>
      <c r="N47" s="7" t="s">
        <v>20</v>
      </c>
    </row>
    <row r="48" spans="1:14" hidden="1" outlineLevel="2">
      <c r="A48">
        <v>34437</v>
      </c>
      <c r="B48" t="s">
        <v>95</v>
      </c>
      <c r="C48">
        <v>8006</v>
      </c>
      <c r="D48" t="s">
        <v>15</v>
      </c>
      <c r="E48">
        <v>11</v>
      </c>
      <c r="F48" t="s">
        <v>16</v>
      </c>
      <c r="G48">
        <v>3295</v>
      </c>
      <c r="H48" t="s">
        <v>25</v>
      </c>
      <c r="I48" t="s">
        <v>18</v>
      </c>
      <c r="J48" t="s">
        <v>19</v>
      </c>
      <c r="K48" s="6">
        <v>107515.15998300001</v>
      </c>
      <c r="L48" s="6">
        <v>110959.19045565394</v>
      </c>
      <c r="M48" s="6">
        <v>112059.40384937619</v>
      </c>
      <c r="N48" s="7" t="s">
        <v>20</v>
      </c>
    </row>
    <row r="49" spans="1:14" hidden="1" outlineLevel="2">
      <c r="A49">
        <v>34931</v>
      </c>
      <c r="B49" t="s">
        <v>97</v>
      </c>
      <c r="C49">
        <v>8006</v>
      </c>
      <c r="D49" t="s">
        <v>15</v>
      </c>
      <c r="E49">
        <v>11</v>
      </c>
      <c r="F49" t="s">
        <v>16</v>
      </c>
      <c r="G49">
        <v>3111</v>
      </c>
      <c r="H49" t="s">
        <v>17</v>
      </c>
      <c r="I49" t="s">
        <v>18</v>
      </c>
      <c r="J49" t="s">
        <v>19</v>
      </c>
      <c r="K49" s="6">
        <v>15812824.409047719</v>
      </c>
      <c r="L49" s="6">
        <v>16616912.740100002</v>
      </c>
      <c r="M49" s="6">
        <v>16615522.148600001</v>
      </c>
      <c r="N49" s="7" t="s">
        <v>20</v>
      </c>
    </row>
    <row r="50" spans="1:14" hidden="1" outlineLevel="2">
      <c r="A50">
        <v>34932</v>
      </c>
      <c r="B50" t="s">
        <v>97</v>
      </c>
      <c r="C50">
        <v>8006</v>
      </c>
      <c r="D50" t="s">
        <v>15</v>
      </c>
      <c r="E50">
        <v>11</v>
      </c>
      <c r="F50" t="s">
        <v>16</v>
      </c>
      <c r="G50">
        <v>3132</v>
      </c>
      <c r="H50" t="s">
        <v>21</v>
      </c>
      <c r="I50" t="s">
        <v>18</v>
      </c>
      <c r="J50" t="s">
        <v>19</v>
      </c>
      <c r="K50" s="6">
        <v>2609115.3481925447</v>
      </c>
      <c r="L50" s="6">
        <v>2407289.216261921</v>
      </c>
      <c r="M50" s="6">
        <v>2506634.2868599445</v>
      </c>
      <c r="N50" s="7" t="s">
        <v>20</v>
      </c>
    </row>
    <row r="51" spans="1:14" hidden="1" outlineLevel="2">
      <c r="A51">
        <v>34933</v>
      </c>
      <c r="B51" t="s">
        <v>97</v>
      </c>
      <c r="C51">
        <v>8006</v>
      </c>
      <c r="D51" t="s">
        <v>15</v>
      </c>
      <c r="E51">
        <v>11</v>
      </c>
      <c r="F51" t="s">
        <v>16</v>
      </c>
      <c r="G51">
        <v>3121</v>
      </c>
      <c r="H51" t="s">
        <v>22</v>
      </c>
      <c r="I51" t="s">
        <v>18</v>
      </c>
      <c r="J51" t="s">
        <v>19</v>
      </c>
      <c r="K51" s="6">
        <v>512842.42606618349</v>
      </c>
      <c r="L51" s="6">
        <v>508282.03675600002</v>
      </c>
      <c r="M51" s="6">
        <v>508239.50101600005</v>
      </c>
      <c r="N51" s="7" t="s">
        <v>20</v>
      </c>
    </row>
    <row r="52" spans="1:14" hidden="1" outlineLevel="2">
      <c r="A52">
        <v>34934</v>
      </c>
      <c r="B52" t="s">
        <v>97</v>
      </c>
      <c r="C52">
        <v>8006</v>
      </c>
      <c r="D52" t="s">
        <v>15</v>
      </c>
      <c r="E52">
        <v>11</v>
      </c>
      <c r="F52" t="s">
        <v>16</v>
      </c>
      <c r="G52">
        <v>3212</v>
      </c>
      <c r="H52" t="s">
        <v>23</v>
      </c>
      <c r="I52" t="s">
        <v>18</v>
      </c>
      <c r="J52" t="s">
        <v>19</v>
      </c>
      <c r="K52" s="6">
        <v>329208.48763631011</v>
      </c>
      <c r="L52" s="6">
        <v>342833.30139555613</v>
      </c>
      <c r="M52" s="6">
        <v>342804.61128432461</v>
      </c>
      <c r="N52" s="7" t="s">
        <v>20</v>
      </c>
    </row>
    <row r="53" spans="1:14" hidden="1" outlineLevel="2">
      <c r="A53">
        <v>34935</v>
      </c>
      <c r="B53" t="s">
        <v>97</v>
      </c>
      <c r="C53">
        <v>8006</v>
      </c>
      <c r="D53" t="s">
        <v>15</v>
      </c>
      <c r="E53">
        <v>11</v>
      </c>
      <c r="F53" t="s">
        <v>16</v>
      </c>
      <c r="G53">
        <v>3236</v>
      </c>
      <c r="H53" t="s">
        <v>24</v>
      </c>
      <c r="I53" t="s">
        <v>18</v>
      </c>
      <c r="J53" t="s">
        <v>19</v>
      </c>
      <c r="K53" s="6">
        <v>21991.737269249999</v>
      </c>
      <c r="L53" s="6">
        <v>21992.972744250001</v>
      </c>
      <c r="M53" s="6">
        <v>21991.132255500001</v>
      </c>
      <c r="N53" s="7" t="s">
        <v>20</v>
      </c>
    </row>
    <row r="54" spans="1:14" hidden="1" outlineLevel="2">
      <c r="A54">
        <v>34936</v>
      </c>
      <c r="B54" t="s">
        <v>97</v>
      </c>
      <c r="C54">
        <v>8006</v>
      </c>
      <c r="D54" t="s">
        <v>15</v>
      </c>
      <c r="E54">
        <v>11</v>
      </c>
      <c r="F54" t="s">
        <v>16</v>
      </c>
      <c r="G54">
        <v>3295</v>
      </c>
      <c r="H54" t="s">
        <v>25</v>
      </c>
      <c r="I54" t="s">
        <v>18</v>
      </c>
      <c r="J54" t="s">
        <v>19</v>
      </c>
      <c r="K54" s="6">
        <v>21442.432542791401</v>
      </c>
      <c r="L54" s="6">
        <v>28590.864567525001</v>
      </c>
      <c r="M54" s="6">
        <v>28588.471932150002</v>
      </c>
      <c r="N54" s="7" t="s">
        <v>20</v>
      </c>
    </row>
    <row r="55" spans="1:14" hidden="1" outlineLevel="2">
      <c r="A55">
        <v>35430</v>
      </c>
      <c r="B55" t="s">
        <v>99</v>
      </c>
      <c r="C55">
        <v>8006</v>
      </c>
      <c r="D55" t="s">
        <v>15</v>
      </c>
      <c r="E55">
        <v>11</v>
      </c>
      <c r="F55" t="s">
        <v>16</v>
      </c>
      <c r="G55">
        <v>3111</v>
      </c>
      <c r="H55" t="s">
        <v>17</v>
      </c>
      <c r="I55" t="s">
        <v>18</v>
      </c>
      <c r="J55" t="s">
        <v>19</v>
      </c>
      <c r="K55" s="6">
        <v>13013192.197365299</v>
      </c>
      <c r="L55" s="6">
        <v>13516600.516030381</v>
      </c>
      <c r="M55" s="6">
        <v>13596518.914778301</v>
      </c>
      <c r="N55" s="7" t="s">
        <v>20</v>
      </c>
    </row>
    <row r="56" spans="1:14" hidden="1" outlineLevel="2">
      <c r="A56">
        <v>35431</v>
      </c>
      <c r="B56" t="s">
        <v>99</v>
      </c>
      <c r="C56">
        <v>8006</v>
      </c>
      <c r="D56" t="s">
        <v>15</v>
      </c>
      <c r="E56">
        <v>11</v>
      </c>
      <c r="F56" t="s">
        <v>16</v>
      </c>
      <c r="G56">
        <v>3132</v>
      </c>
      <c r="H56" t="s">
        <v>21</v>
      </c>
      <c r="I56" t="s">
        <v>18</v>
      </c>
      <c r="J56" t="s">
        <v>19</v>
      </c>
      <c r="K56" s="6">
        <v>2147176.4633255852</v>
      </c>
      <c r="L56" s="6">
        <v>2147297.0896684951</v>
      </c>
      <c r="M56" s="6">
        <v>2147117.3924450958</v>
      </c>
      <c r="N56" s="7" t="s">
        <v>20</v>
      </c>
    </row>
    <row r="57" spans="1:14" hidden="1" outlineLevel="2">
      <c r="A57">
        <v>35432</v>
      </c>
      <c r="B57" t="s">
        <v>99</v>
      </c>
      <c r="C57">
        <v>8006</v>
      </c>
      <c r="D57" t="s">
        <v>15</v>
      </c>
      <c r="E57">
        <v>11</v>
      </c>
      <c r="F57" t="s">
        <v>16</v>
      </c>
      <c r="G57">
        <v>3121</v>
      </c>
      <c r="H57" t="s">
        <v>22</v>
      </c>
      <c r="I57" t="s">
        <v>18</v>
      </c>
      <c r="J57" t="s">
        <v>19</v>
      </c>
      <c r="K57" s="6">
        <v>378746.58630374999</v>
      </c>
      <c r="L57" s="6">
        <v>378767.86392875004</v>
      </c>
      <c r="M57" s="6">
        <v>378736.16662250005</v>
      </c>
      <c r="N57" s="7" t="s">
        <v>20</v>
      </c>
    </row>
    <row r="58" spans="1:14" hidden="1" outlineLevel="2">
      <c r="A58">
        <v>35433</v>
      </c>
      <c r="B58" t="s">
        <v>99</v>
      </c>
      <c r="C58">
        <v>8006</v>
      </c>
      <c r="D58" t="s">
        <v>15</v>
      </c>
      <c r="E58">
        <v>11</v>
      </c>
      <c r="F58" t="s">
        <v>16</v>
      </c>
      <c r="G58">
        <v>3212</v>
      </c>
      <c r="H58" t="s">
        <v>23</v>
      </c>
      <c r="I58" t="s">
        <v>18</v>
      </c>
      <c r="J58" t="s">
        <v>19</v>
      </c>
      <c r="K58" s="6">
        <v>163544.24208177719</v>
      </c>
      <c r="L58" s="6">
        <v>163553.42984261722</v>
      </c>
      <c r="M58" s="6">
        <v>163539.7428230792</v>
      </c>
      <c r="N58" s="7" t="s">
        <v>20</v>
      </c>
    </row>
    <row r="59" spans="1:14" hidden="1" outlineLevel="2">
      <c r="A59">
        <v>35434</v>
      </c>
      <c r="B59" t="s">
        <v>99</v>
      </c>
      <c r="C59">
        <v>8006</v>
      </c>
      <c r="D59" t="s">
        <v>15</v>
      </c>
      <c r="E59">
        <v>11</v>
      </c>
      <c r="F59" t="s">
        <v>16</v>
      </c>
      <c r="G59">
        <v>3236</v>
      </c>
      <c r="H59" t="s">
        <v>24</v>
      </c>
      <c r="I59" t="s">
        <v>18</v>
      </c>
      <c r="J59" t="s">
        <v>19</v>
      </c>
      <c r="K59" s="6">
        <v>7819.2843623999997</v>
      </c>
      <c r="L59" s="6">
        <v>7819.7236424000002</v>
      </c>
      <c r="M59" s="6">
        <v>7819.0692464000003</v>
      </c>
      <c r="N59" s="7" t="s">
        <v>20</v>
      </c>
    </row>
    <row r="60" spans="1:14" hidden="1" outlineLevel="2">
      <c r="A60">
        <v>35435</v>
      </c>
      <c r="B60" t="s">
        <v>99</v>
      </c>
      <c r="C60">
        <v>8006</v>
      </c>
      <c r="D60" t="s">
        <v>15</v>
      </c>
      <c r="E60">
        <v>11</v>
      </c>
      <c r="F60" t="s">
        <v>16</v>
      </c>
      <c r="G60">
        <v>3295</v>
      </c>
      <c r="H60" t="s">
        <v>25</v>
      </c>
      <c r="I60" t="s">
        <v>18</v>
      </c>
      <c r="J60" t="s">
        <v>19</v>
      </c>
      <c r="K60" s="6">
        <v>9529.7528166749998</v>
      </c>
      <c r="L60" s="6">
        <v>9530.2881891750003</v>
      </c>
      <c r="M60" s="6">
        <v>9529.4906440499999</v>
      </c>
      <c r="N60" s="7" t="s">
        <v>20</v>
      </c>
    </row>
    <row r="61" spans="1:14" hidden="1" outlineLevel="2">
      <c r="A61">
        <v>36018</v>
      </c>
      <c r="B61" t="s">
        <v>101</v>
      </c>
      <c r="C61">
        <v>8006</v>
      </c>
      <c r="D61" t="s">
        <v>15</v>
      </c>
      <c r="E61">
        <v>11</v>
      </c>
      <c r="F61" t="s">
        <v>16</v>
      </c>
      <c r="G61">
        <v>3111</v>
      </c>
      <c r="H61" t="s">
        <v>17</v>
      </c>
      <c r="I61" t="s">
        <v>18</v>
      </c>
      <c r="J61" t="s">
        <v>19</v>
      </c>
      <c r="K61" s="6">
        <v>22108566.174319163</v>
      </c>
      <c r="L61" s="6">
        <v>22816771.832787745</v>
      </c>
      <c r="M61" s="6">
        <v>22928850.750396673</v>
      </c>
      <c r="N61" s="7" t="s">
        <v>20</v>
      </c>
    </row>
    <row r="62" spans="1:14" hidden="1" outlineLevel="2">
      <c r="A62">
        <v>36019</v>
      </c>
      <c r="B62" t="s">
        <v>101</v>
      </c>
      <c r="C62">
        <v>8006</v>
      </c>
      <c r="D62" t="s">
        <v>15</v>
      </c>
      <c r="E62">
        <v>11</v>
      </c>
      <c r="F62" t="s">
        <v>16</v>
      </c>
      <c r="G62">
        <v>3132</v>
      </c>
      <c r="H62" t="s">
        <v>21</v>
      </c>
      <c r="I62" t="s">
        <v>18</v>
      </c>
      <c r="J62" t="s">
        <v>19</v>
      </c>
      <c r="K62" s="6">
        <v>3629875.0285871448</v>
      </c>
      <c r="L62" s="6">
        <v>3746151.0194190796</v>
      </c>
      <c r="M62" s="6">
        <v>3764552.4638495953</v>
      </c>
      <c r="N62" s="7" t="s">
        <v>20</v>
      </c>
    </row>
    <row r="63" spans="1:14" hidden="1" outlineLevel="2">
      <c r="A63">
        <v>36020</v>
      </c>
      <c r="B63" t="s">
        <v>101</v>
      </c>
      <c r="C63">
        <v>8006</v>
      </c>
      <c r="D63" t="s">
        <v>15</v>
      </c>
      <c r="E63">
        <v>11</v>
      </c>
      <c r="F63" t="s">
        <v>16</v>
      </c>
      <c r="G63">
        <v>3121</v>
      </c>
      <c r="H63" t="s">
        <v>22</v>
      </c>
      <c r="I63" t="s">
        <v>18</v>
      </c>
      <c r="J63" t="s">
        <v>19</v>
      </c>
      <c r="K63" s="6">
        <v>645090.959898</v>
      </c>
      <c r="L63" s="6">
        <v>665755.63146665122</v>
      </c>
      <c r="M63" s="6">
        <v>669025.95408069063</v>
      </c>
      <c r="N63" s="7" t="s">
        <v>20</v>
      </c>
    </row>
    <row r="64" spans="1:14" hidden="1" outlineLevel="2">
      <c r="A64">
        <v>36021</v>
      </c>
      <c r="B64" t="s">
        <v>101</v>
      </c>
      <c r="C64">
        <v>8006</v>
      </c>
      <c r="D64" t="s">
        <v>15</v>
      </c>
      <c r="E64">
        <v>11</v>
      </c>
      <c r="F64" t="s">
        <v>16</v>
      </c>
      <c r="G64">
        <v>3212</v>
      </c>
      <c r="H64" t="s">
        <v>23</v>
      </c>
      <c r="I64" t="s">
        <v>18</v>
      </c>
      <c r="J64" t="s">
        <v>19</v>
      </c>
      <c r="K64" s="6">
        <v>366578.80242531031</v>
      </c>
      <c r="L64" s="6">
        <v>378321.1622156779</v>
      </c>
      <c r="M64" s="6">
        <v>380179.76228211663</v>
      </c>
      <c r="N64" s="7" t="s">
        <v>20</v>
      </c>
    </row>
    <row r="65" spans="1:14" hidden="1" outlineLevel="2">
      <c r="A65">
        <v>36022</v>
      </c>
      <c r="B65" t="s">
        <v>101</v>
      </c>
      <c r="C65">
        <v>8006</v>
      </c>
      <c r="D65" t="s">
        <v>15</v>
      </c>
      <c r="E65">
        <v>11</v>
      </c>
      <c r="F65" t="s">
        <v>16</v>
      </c>
      <c r="G65">
        <v>3236</v>
      </c>
      <c r="H65" t="s">
        <v>24</v>
      </c>
      <c r="I65" t="s">
        <v>18</v>
      </c>
      <c r="J65" t="s">
        <v>19</v>
      </c>
      <c r="K65" s="6">
        <v>29322.316359</v>
      </c>
      <c r="L65" s="6">
        <v>30261.353030632701</v>
      </c>
      <c r="M65" s="6">
        <v>30410.315066561201</v>
      </c>
      <c r="N65" s="7" t="s">
        <v>20</v>
      </c>
    </row>
    <row r="66" spans="1:14" hidden="1" outlineLevel="2">
      <c r="A66">
        <v>36023</v>
      </c>
      <c r="B66" t="s">
        <v>101</v>
      </c>
      <c r="C66">
        <v>8006</v>
      </c>
      <c r="D66" t="s">
        <v>15</v>
      </c>
      <c r="E66">
        <v>11</v>
      </c>
      <c r="F66" t="s">
        <v>16</v>
      </c>
      <c r="G66">
        <v>3295</v>
      </c>
      <c r="H66" t="s">
        <v>25</v>
      </c>
      <c r="I66" t="s">
        <v>18</v>
      </c>
      <c r="J66" t="s">
        <v>19</v>
      </c>
      <c r="K66" s="6">
        <v>40367.055520889997</v>
      </c>
      <c r="L66" s="6">
        <v>41660.5551703413</v>
      </c>
      <c r="M66" s="6">
        <v>41864.2741288814</v>
      </c>
      <c r="N66" s="7" t="s">
        <v>20</v>
      </c>
    </row>
    <row r="67" spans="1:14" hidden="1" outlineLevel="2">
      <c r="A67">
        <v>36428</v>
      </c>
      <c r="B67" t="s">
        <v>103</v>
      </c>
      <c r="C67">
        <v>8006</v>
      </c>
      <c r="D67" t="s">
        <v>15</v>
      </c>
      <c r="E67">
        <v>11</v>
      </c>
      <c r="F67" t="s">
        <v>16</v>
      </c>
      <c r="G67">
        <v>3111</v>
      </c>
      <c r="H67" t="s">
        <v>17</v>
      </c>
      <c r="I67" t="s">
        <v>18</v>
      </c>
      <c r="J67" t="s">
        <v>19</v>
      </c>
      <c r="K67" s="6">
        <v>5047573.8377651637</v>
      </c>
      <c r="L67" s="6">
        <v>5239507.1025791345</v>
      </c>
      <c r="M67" s="6">
        <v>5269602.0982082766</v>
      </c>
      <c r="N67" s="7" t="s">
        <v>20</v>
      </c>
    </row>
    <row r="68" spans="1:14" hidden="1" outlineLevel="2">
      <c r="A68">
        <v>36429</v>
      </c>
      <c r="B68" t="s">
        <v>103</v>
      </c>
      <c r="C68">
        <v>8006</v>
      </c>
      <c r="D68" t="s">
        <v>15</v>
      </c>
      <c r="E68">
        <v>11</v>
      </c>
      <c r="F68" t="s">
        <v>16</v>
      </c>
      <c r="G68">
        <v>3121</v>
      </c>
      <c r="H68" t="s">
        <v>22</v>
      </c>
      <c r="I68" t="s">
        <v>18</v>
      </c>
      <c r="J68" t="s">
        <v>19</v>
      </c>
      <c r="K68" s="6">
        <v>259013.79450449999</v>
      </c>
      <c r="L68" s="6">
        <v>237379.44075051561</v>
      </c>
      <c r="M68" s="6">
        <v>234653.2002354314</v>
      </c>
      <c r="N68" s="7" t="s">
        <v>20</v>
      </c>
    </row>
    <row r="69" spans="1:14" hidden="1" outlineLevel="2">
      <c r="A69">
        <v>36430</v>
      </c>
      <c r="B69" t="s">
        <v>103</v>
      </c>
      <c r="C69">
        <v>8006</v>
      </c>
      <c r="D69" t="s">
        <v>15</v>
      </c>
      <c r="E69">
        <v>11</v>
      </c>
      <c r="F69" t="s">
        <v>16</v>
      </c>
      <c r="G69">
        <v>3132</v>
      </c>
      <c r="H69" t="s">
        <v>21</v>
      </c>
      <c r="I69" t="s">
        <v>18</v>
      </c>
      <c r="J69" t="s">
        <v>19</v>
      </c>
      <c r="K69" s="6">
        <v>832849.57082903932</v>
      </c>
      <c r="L69" s="6">
        <v>864561.35295466299</v>
      </c>
      <c r="M69" s="6">
        <v>869099.32057391806</v>
      </c>
      <c r="N69" s="7" t="s">
        <v>20</v>
      </c>
    </row>
    <row r="70" spans="1:14" hidden="1" outlineLevel="2">
      <c r="A70">
        <v>36431</v>
      </c>
      <c r="B70" t="s">
        <v>103</v>
      </c>
      <c r="C70">
        <v>8006</v>
      </c>
      <c r="D70" t="s">
        <v>15</v>
      </c>
      <c r="E70">
        <v>11</v>
      </c>
      <c r="F70" t="s">
        <v>16</v>
      </c>
      <c r="G70">
        <v>3295</v>
      </c>
      <c r="H70" t="s">
        <v>25</v>
      </c>
      <c r="I70" t="s">
        <v>18</v>
      </c>
      <c r="J70" t="s">
        <v>19</v>
      </c>
      <c r="K70" s="6">
        <v>15247.60450668</v>
      </c>
      <c r="L70" s="6">
        <v>15248.461102680001</v>
      </c>
      <c r="M70" s="6">
        <v>15247.185030480001</v>
      </c>
      <c r="N70" s="7" t="s">
        <v>20</v>
      </c>
    </row>
    <row r="71" spans="1:14" hidden="1" outlineLevel="2">
      <c r="A71">
        <v>36432</v>
      </c>
      <c r="B71" t="s">
        <v>103</v>
      </c>
      <c r="C71">
        <v>8006</v>
      </c>
      <c r="D71" t="s">
        <v>15</v>
      </c>
      <c r="E71">
        <v>11</v>
      </c>
      <c r="F71" t="s">
        <v>16</v>
      </c>
      <c r="G71">
        <v>3236</v>
      </c>
      <c r="H71" t="s">
        <v>24</v>
      </c>
      <c r="I71" t="s">
        <v>18</v>
      </c>
      <c r="J71" t="s">
        <v>19</v>
      </c>
      <c r="K71" s="6">
        <v>11728.926543600001</v>
      </c>
      <c r="L71" s="6">
        <v>11729.5854636</v>
      </c>
      <c r="M71" s="6">
        <v>11728.603869600001</v>
      </c>
      <c r="N71" s="7" t="s">
        <v>20</v>
      </c>
    </row>
    <row r="72" spans="1:14" hidden="1" outlineLevel="2">
      <c r="A72">
        <v>36433</v>
      </c>
      <c r="B72" t="s">
        <v>103</v>
      </c>
      <c r="C72">
        <v>8006</v>
      </c>
      <c r="D72" t="s">
        <v>15</v>
      </c>
      <c r="E72">
        <v>11</v>
      </c>
      <c r="F72" t="s">
        <v>16</v>
      </c>
      <c r="G72">
        <v>3212</v>
      </c>
      <c r="H72" t="s">
        <v>23</v>
      </c>
      <c r="I72" t="s">
        <v>18</v>
      </c>
      <c r="J72" t="s">
        <v>19</v>
      </c>
      <c r="K72" s="6">
        <v>124924.79661588359</v>
      </c>
      <c r="L72" s="6">
        <v>124443.0820451536</v>
      </c>
      <c r="M72" s="6">
        <v>124432.6679872096</v>
      </c>
      <c r="N72" s="7" t="s">
        <v>20</v>
      </c>
    </row>
    <row r="73" spans="1:14" hidden="1" outlineLevel="2">
      <c r="A73">
        <v>36927</v>
      </c>
      <c r="B73" t="s">
        <v>105</v>
      </c>
      <c r="C73">
        <v>8006</v>
      </c>
      <c r="D73" t="s">
        <v>15</v>
      </c>
      <c r="E73">
        <v>11</v>
      </c>
      <c r="F73" t="s">
        <v>16</v>
      </c>
      <c r="G73">
        <v>3111</v>
      </c>
      <c r="H73" t="s">
        <v>17</v>
      </c>
      <c r="I73" t="s">
        <v>18</v>
      </c>
      <c r="J73" t="s">
        <v>19</v>
      </c>
      <c r="K73" s="6">
        <v>20354626.408631399</v>
      </c>
      <c r="L73" s="6">
        <v>21014245.381047208</v>
      </c>
      <c r="M73" s="6">
        <v>21117358.108900394</v>
      </c>
      <c r="N73" s="7" t="s">
        <v>20</v>
      </c>
    </row>
    <row r="74" spans="1:14" hidden="1" outlineLevel="2">
      <c r="A74">
        <v>36928</v>
      </c>
      <c r="B74" t="s">
        <v>105</v>
      </c>
      <c r="C74">
        <v>8006</v>
      </c>
      <c r="D74" t="s">
        <v>15</v>
      </c>
      <c r="E74">
        <v>11</v>
      </c>
      <c r="F74" t="s">
        <v>16</v>
      </c>
      <c r="G74">
        <v>3121</v>
      </c>
      <c r="H74" t="s">
        <v>22</v>
      </c>
      <c r="I74" t="s">
        <v>18</v>
      </c>
      <c r="J74" t="s">
        <v>19</v>
      </c>
      <c r="K74" s="6">
        <v>584491.50608940003</v>
      </c>
      <c r="L74" s="6">
        <v>612925.57853859686</v>
      </c>
      <c r="M74" s="6">
        <v>614774.31949820009</v>
      </c>
      <c r="N74" s="7" t="s">
        <v>20</v>
      </c>
    </row>
    <row r="75" spans="1:14" hidden="1" outlineLevel="2">
      <c r="A75">
        <v>36929</v>
      </c>
      <c r="B75" t="s">
        <v>105</v>
      </c>
      <c r="C75">
        <v>8006</v>
      </c>
      <c r="D75" t="s">
        <v>15</v>
      </c>
      <c r="E75">
        <v>11</v>
      </c>
      <c r="F75" t="s">
        <v>16</v>
      </c>
      <c r="G75">
        <v>3132</v>
      </c>
      <c r="H75" t="s">
        <v>21</v>
      </c>
      <c r="I75" t="s">
        <v>18</v>
      </c>
      <c r="J75" t="s">
        <v>19</v>
      </c>
      <c r="K75" s="6">
        <v>3358513.6066638697</v>
      </c>
      <c r="L75" s="6">
        <v>3467350.5025347713</v>
      </c>
      <c r="M75" s="6">
        <v>3484363.9364740984</v>
      </c>
      <c r="N75" s="7" t="s">
        <v>20</v>
      </c>
    </row>
    <row r="76" spans="1:14" hidden="1" outlineLevel="2">
      <c r="A76">
        <v>36930</v>
      </c>
      <c r="B76" t="s">
        <v>105</v>
      </c>
      <c r="C76">
        <v>8006</v>
      </c>
      <c r="D76" t="s">
        <v>15</v>
      </c>
      <c r="E76">
        <v>11</v>
      </c>
      <c r="F76" t="s">
        <v>16</v>
      </c>
      <c r="G76">
        <v>3212</v>
      </c>
      <c r="H76" t="s">
        <v>23</v>
      </c>
      <c r="I76" t="s">
        <v>18</v>
      </c>
      <c r="J76" t="s">
        <v>19</v>
      </c>
      <c r="K76" s="6">
        <v>333573.60313161986</v>
      </c>
      <c r="L76" s="6">
        <v>344067.84026560001</v>
      </c>
      <c r="M76" s="6">
        <v>346343.71750197641</v>
      </c>
      <c r="N76" s="7" t="s">
        <v>20</v>
      </c>
    </row>
    <row r="77" spans="1:14" hidden="1" outlineLevel="2">
      <c r="A77">
        <v>36931</v>
      </c>
      <c r="B77" t="s">
        <v>105</v>
      </c>
      <c r="C77">
        <v>8006</v>
      </c>
      <c r="D77" t="s">
        <v>15</v>
      </c>
      <c r="E77">
        <v>11</v>
      </c>
      <c r="F77" t="s">
        <v>16</v>
      </c>
      <c r="G77">
        <v>3236</v>
      </c>
      <c r="H77" t="s">
        <v>24</v>
      </c>
      <c r="I77" t="s">
        <v>18</v>
      </c>
      <c r="J77" t="s">
        <v>19</v>
      </c>
      <c r="K77" s="6">
        <v>41539.94817525</v>
      </c>
      <c r="L77" s="6">
        <v>25414.101837800001</v>
      </c>
      <c r="M77" s="6">
        <v>26389.358706600004</v>
      </c>
      <c r="N77" s="7" t="s">
        <v>20</v>
      </c>
    </row>
    <row r="78" spans="1:14" hidden="1" outlineLevel="2">
      <c r="A78">
        <v>36932</v>
      </c>
      <c r="B78" t="s">
        <v>105</v>
      </c>
      <c r="C78">
        <v>8006</v>
      </c>
      <c r="D78" t="s">
        <v>15</v>
      </c>
      <c r="E78">
        <v>11</v>
      </c>
      <c r="F78" t="s">
        <v>16</v>
      </c>
      <c r="G78">
        <v>3295</v>
      </c>
      <c r="H78" t="s">
        <v>25</v>
      </c>
      <c r="I78" t="s">
        <v>18</v>
      </c>
      <c r="J78" t="s">
        <v>19</v>
      </c>
      <c r="K78" s="6">
        <v>28589.258450025001</v>
      </c>
      <c r="L78" s="6">
        <v>28590.864567525001</v>
      </c>
      <c r="M78" s="6">
        <v>28588.471932150002</v>
      </c>
      <c r="N78" s="7" t="s">
        <v>20</v>
      </c>
    </row>
    <row r="79" spans="1:14" hidden="1" outlineLevel="2">
      <c r="A79">
        <v>37426</v>
      </c>
      <c r="B79" t="s">
        <v>106</v>
      </c>
      <c r="C79">
        <v>8006</v>
      </c>
      <c r="D79" t="s">
        <v>15</v>
      </c>
      <c r="E79">
        <v>11</v>
      </c>
      <c r="F79" t="s">
        <v>16</v>
      </c>
      <c r="G79">
        <v>3111</v>
      </c>
      <c r="H79" t="s">
        <v>17</v>
      </c>
      <c r="I79" t="s">
        <v>18</v>
      </c>
      <c r="J79" t="s">
        <v>19</v>
      </c>
      <c r="K79" s="6">
        <v>31628668.039269872</v>
      </c>
      <c r="L79" s="6">
        <v>32712724.961463198</v>
      </c>
      <c r="M79" s="6">
        <v>32884490.44221203</v>
      </c>
      <c r="N79" s="7" t="s">
        <v>20</v>
      </c>
    </row>
    <row r="80" spans="1:14" hidden="1" outlineLevel="2">
      <c r="A80">
        <v>37427</v>
      </c>
      <c r="B80" t="s">
        <v>106</v>
      </c>
      <c r="C80">
        <v>8006</v>
      </c>
      <c r="D80" t="s">
        <v>15</v>
      </c>
      <c r="E80">
        <v>11</v>
      </c>
      <c r="F80" t="s">
        <v>16</v>
      </c>
      <c r="G80">
        <v>3132</v>
      </c>
      <c r="H80" t="s">
        <v>21</v>
      </c>
      <c r="I80" t="s">
        <v>18</v>
      </c>
      <c r="J80" t="s">
        <v>19</v>
      </c>
      <c r="K80" s="6">
        <v>5128859.2083544936</v>
      </c>
      <c r="L80" s="6">
        <v>5293152.3616969092</v>
      </c>
      <c r="M80" s="6">
        <v>5319152.5174063696</v>
      </c>
      <c r="N80" s="7" t="s">
        <v>20</v>
      </c>
    </row>
    <row r="81" spans="1:14" hidden="1" outlineLevel="2">
      <c r="A81">
        <v>37428</v>
      </c>
      <c r="B81" t="s">
        <v>106</v>
      </c>
      <c r="C81">
        <v>8006</v>
      </c>
      <c r="D81" t="s">
        <v>15</v>
      </c>
      <c r="E81">
        <v>11</v>
      </c>
      <c r="F81" t="s">
        <v>16</v>
      </c>
      <c r="G81">
        <v>3121</v>
      </c>
      <c r="H81" t="s">
        <v>22</v>
      </c>
      <c r="I81" t="s">
        <v>18</v>
      </c>
      <c r="J81" t="s">
        <v>19</v>
      </c>
      <c r="K81" s="6">
        <v>1045550.7214655895</v>
      </c>
      <c r="L81" s="6">
        <v>1045609.4595162396</v>
      </c>
      <c r="M81" s="6">
        <v>1045521.957364097</v>
      </c>
      <c r="N81" s="7" t="s">
        <v>20</v>
      </c>
    </row>
    <row r="82" spans="1:14" hidden="1" outlineLevel="2">
      <c r="A82">
        <v>37429</v>
      </c>
      <c r="B82" t="s">
        <v>106</v>
      </c>
      <c r="C82">
        <v>8006</v>
      </c>
      <c r="D82" t="s">
        <v>15</v>
      </c>
      <c r="E82">
        <v>11</v>
      </c>
      <c r="F82" t="s">
        <v>16</v>
      </c>
      <c r="G82">
        <v>3212</v>
      </c>
      <c r="H82" t="s">
        <v>23</v>
      </c>
      <c r="I82" t="s">
        <v>18</v>
      </c>
      <c r="J82" t="s">
        <v>19</v>
      </c>
      <c r="K82" s="6">
        <v>797568.95978589065</v>
      </c>
      <c r="L82" s="6">
        <v>797613.76645571063</v>
      </c>
      <c r="M82" s="6">
        <v>797547.01790011174</v>
      </c>
      <c r="N82" s="7" t="s">
        <v>20</v>
      </c>
    </row>
    <row r="83" spans="1:14" hidden="1" outlineLevel="2">
      <c r="A83">
        <v>37430</v>
      </c>
      <c r="B83" t="s">
        <v>106</v>
      </c>
      <c r="C83">
        <v>8006</v>
      </c>
      <c r="D83" t="s">
        <v>15</v>
      </c>
      <c r="E83">
        <v>11</v>
      </c>
      <c r="F83" t="s">
        <v>16</v>
      </c>
      <c r="G83">
        <v>3236</v>
      </c>
      <c r="H83" t="s">
        <v>24</v>
      </c>
      <c r="I83" t="s">
        <v>18</v>
      </c>
      <c r="J83" t="s">
        <v>19</v>
      </c>
      <c r="K83" s="6">
        <v>41051.242902600003</v>
      </c>
      <c r="L83" s="6">
        <v>41053.549122600001</v>
      </c>
      <c r="M83" s="6">
        <v>41050.113543600004</v>
      </c>
      <c r="N83" s="7" t="s">
        <v>20</v>
      </c>
    </row>
    <row r="84" spans="1:14" hidden="1" outlineLevel="2">
      <c r="A84">
        <v>37431</v>
      </c>
      <c r="B84" t="s">
        <v>106</v>
      </c>
      <c r="C84">
        <v>8006</v>
      </c>
      <c r="D84" t="s">
        <v>15</v>
      </c>
      <c r="E84">
        <v>11</v>
      </c>
      <c r="F84" t="s">
        <v>16</v>
      </c>
      <c r="G84">
        <v>3295</v>
      </c>
      <c r="H84" t="s">
        <v>25</v>
      </c>
      <c r="I84" t="s">
        <v>18</v>
      </c>
      <c r="J84" t="s">
        <v>19</v>
      </c>
      <c r="K84" s="6">
        <v>77762.782984068006</v>
      </c>
      <c r="L84" s="6">
        <v>77767.151623668004</v>
      </c>
      <c r="M84" s="6">
        <v>77760.643655448002</v>
      </c>
      <c r="N84" s="7" t="s">
        <v>20</v>
      </c>
    </row>
    <row r="85" spans="1:14" hidden="1" outlineLevel="2">
      <c r="A85">
        <v>37432</v>
      </c>
      <c r="B85" t="s">
        <v>106</v>
      </c>
      <c r="C85">
        <v>8006</v>
      </c>
      <c r="D85" t="s">
        <v>15</v>
      </c>
      <c r="E85">
        <v>11</v>
      </c>
      <c r="F85" t="s">
        <v>16</v>
      </c>
      <c r="G85">
        <v>3811</v>
      </c>
      <c r="H85" t="s">
        <v>62</v>
      </c>
      <c r="I85" t="s">
        <v>18</v>
      </c>
      <c r="J85" t="s">
        <v>19</v>
      </c>
      <c r="K85" s="6">
        <v>255078.73964912217</v>
      </c>
      <c r="L85" s="6">
        <v>255093.06973146219</v>
      </c>
      <c r="M85" s="6">
        <v>255071.72218874921</v>
      </c>
      <c r="N85" s="7" t="s">
        <v>20</v>
      </c>
    </row>
    <row r="86" spans="1:14" outlineLevel="1" collapsed="1">
      <c r="I86" s="29" t="s">
        <v>212</v>
      </c>
      <c r="K86" s="6">
        <f>SUBTOTAL(9,K2:K85)</f>
        <v>327970172.98451084</v>
      </c>
      <c r="L86" s="6">
        <f>SUBTOTAL(9,L2:L85)</f>
        <v>338456866.32013398</v>
      </c>
      <c r="M86" s="6">
        <f>SUBTOTAL(9,M2:M85)</f>
        <v>340147844.72150421</v>
      </c>
      <c r="N86" s="7"/>
    </row>
    <row r="87" spans="1:14" hidden="1" outlineLevel="2">
      <c r="A87">
        <v>32506</v>
      </c>
      <c r="B87" t="s">
        <v>85</v>
      </c>
      <c r="C87">
        <v>8006</v>
      </c>
      <c r="D87" t="s">
        <v>15</v>
      </c>
      <c r="E87">
        <v>11</v>
      </c>
      <c r="F87" t="s">
        <v>16</v>
      </c>
      <c r="G87">
        <v>3237</v>
      </c>
      <c r="H87" t="s">
        <v>46</v>
      </c>
      <c r="I87" t="s">
        <v>87</v>
      </c>
      <c r="J87" t="s">
        <v>88</v>
      </c>
      <c r="K87" s="6">
        <v>142227</v>
      </c>
      <c r="L87" s="6">
        <v>146779</v>
      </c>
      <c r="M87" s="6">
        <v>147512</v>
      </c>
      <c r="N87" s="7" t="s">
        <v>20</v>
      </c>
    </row>
    <row r="88" spans="1:14" hidden="1" outlineLevel="2">
      <c r="A88">
        <v>32941</v>
      </c>
      <c r="B88" t="s">
        <v>89</v>
      </c>
      <c r="C88">
        <v>8006</v>
      </c>
      <c r="D88" t="s">
        <v>15</v>
      </c>
      <c r="E88">
        <v>11</v>
      </c>
      <c r="F88" t="s">
        <v>16</v>
      </c>
      <c r="G88">
        <v>3237</v>
      </c>
      <c r="H88" t="s">
        <v>46</v>
      </c>
      <c r="I88" t="s">
        <v>87</v>
      </c>
      <c r="J88" t="s">
        <v>88</v>
      </c>
      <c r="K88" s="6">
        <v>12566</v>
      </c>
      <c r="L88" s="6">
        <v>12968</v>
      </c>
      <c r="M88" s="6">
        <v>13033</v>
      </c>
      <c r="N88" s="7" t="s">
        <v>20</v>
      </c>
    </row>
    <row r="89" spans="1:14" hidden="1" outlineLevel="2">
      <c r="A89">
        <v>34041</v>
      </c>
      <c r="B89" t="s">
        <v>92</v>
      </c>
      <c r="C89">
        <v>8006</v>
      </c>
      <c r="D89" t="s">
        <v>15</v>
      </c>
      <c r="E89">
        <v>11</v>
      </c>
      <c r="F89" t="s">
        <v>16</v>
      </c>
      <c r="G89">
        <v>3237</v>
      </c>
      <c r="H89" t="s">
        <v>46</v>
      </c>
      <c r="I89" t="s">
        <v>87</v>
      </c>
      <c r="J89" t="s">
        <v>88</v>
      </c>
      <c r="K89" s="6">
        <v>18849</v>
      </c>
      <c r="L89" s="6">
        <v>19452</v>
      </c>
      <c r="M89" s="6">
        <v>19550</v>
      </c>
      <c r="N89" s="7" t="s">
        <v>20</v>
      </c>
    </row>
    <row r="90" spans="1:14" hidden="1" outlineLevel="2">
      <c r="A90">
        <v>36024</v>
      </c>
      <c r="B90" t="s">
        <v>101</v>
      </c>
      <c r="C90">
        <v>8006</v>
      </c>
      <c r="D90" t="s">
        <v>15</v>
      </c>
      <c r="E90">
        <v>11</v>
      </c>
      <c r="F90" t="s">
        <v>16</v>
      </c>
      <c r="G90">
        <v>3237</v>
      </c>
      <c r="H90" t="s">
        <v>46</v>
      </c>
      <c r="I90" t="s">
        <v>87</v>
      </c>
      <c r="J90" t="s">
        <v>88</v>
      </c>
      <c r="K90" s="6">
        <v>87523</v>
      </c>
      <c r="L90" s="6">
        <v>90324</v>
      </c>
      <c r="M90" s="6">
        <v>90775</v>
      </c>
      <c r="N90" s="7" t="s">
        <v>20</v>
      </c>
    </row>
    <row r="91" spans="1:14" hidden="1" outlineLevel="2">
      <c r="A91">
        <v>36979</v>
      </c>
      <c r="B91" t="s">
        <v>105</v>
      </c>
      <c r="C91">
        <v>8006</v>
      </c>
      <c r="D91" t="s">
        <v>15</v>
      </c>
      <c r="E91">
        <v>11</v>
      </c>
      <c r="F91" t="s">
        <v>16</v>
      </c>
      <c r="G91">
        <v>3237</v>
      </c>
      <c r="H91" t="s">
        <v>46</v>
      </c>
      <c r="I91" t="s">
        <v>87</v>
      </c>
      <c r="J91" t="s">
        <v>88</v>
      </c>
      <c r="K91" s="6">
        <v>43981</v>
      </c>
      <c r="L91" s="6">
        <v>45389</v>
      </c>
      <c r="M91" s="6">
        <v>45616</v>
      </c>
      <c r="N91" s="7" t="s">
        <v>20</v>
      </c>
    </row>
    <row r="92" spans="1:14" outlineLevel="1" collapsed="1">
      <c r="I92" s="29" t="s">
        <v>213</v>
      </c>
      <c r="K92" s="6">
        <f>SUBTOTAL(9,K87:K91)</f>
        <v>305146</v>
      </c>
      <c r="L92" s="6">
        <f>SUBTOTAL(9,L87:L91)</f>
        <v>314912</v>
      </c>
      <c r="M92" s="6">
        <f>SUBTOTAL(9,M87:M91)</f>
        <v>316486</v>
      </c>
      <c r="N92" s="7"/>
    </row>
    <row r="93" spans="1:14" hidden="1" outlineLevel="2">
      <c r="A93">
        <v>30950</v>
      </c>
      <c r="B93" t="s">
        <v>14</v>
      </c>
      <c r="C93">
        <v>8006</v>
      </c>
      <c r="D93" t="s">
        <v>15</v>
      </c>
      <c r="E93">
        <v>11</v>
      </c>
      <c r="F93" t="s">
        <v>16</v>
      </c>
      <c r="G93">
        <v>3111</v>
      </c>
      <c r="H93" t="s">
        <v>17</v>
      </c>
      <c r="I93" t="s">
        <v>33</v>
      </c>
      <c r="J93" t="s">
        <v>34</v>
      </c>
      <c r="K93" s="6">
        <v>474679.06364428112</v>
      </c>
      <c r="L93" s="6">
        <v>522146.96722823801</v>
      </c>
      <c r="M93" s="6">
        <v>522146.97167304106</v>
      </c>
      <c r="N93" s="7" t="s">
        <v>20</v>
      </c>
    </row>
    <row r="94" spans="1:14" hidden="1" outlineLevel="2">
      <c r="A94">
        <v>30955</v>
      </c>
      <c r="B94" t="s">
        <v>14</v>
      </c>
      <c r="C94">
        <v>8006</v>
      </c>
      <c r="D94" t="s">
        <v>15</v>
      </c>
      <c r="E94">
        <v>11</v>
      </c>
      <c r="F94" t="s">
        <v>16</v>
      </c>
      <c r="G94">
        <v>3121</v>
      </c>
      <c r="H94" t="s">
        <v>22</v>
      </c>
      <c r="I94" t="s">
        <v>33</v>
      </c>
      <c r="J94" t="s">
        <v>34</v>
      </c>
      <c r="K94" s="6">
        <v>115337.70759600001</v>
      </c>
      <c r="L94" s="6">
        <v>126871.47768000001</v>
      </c>
      <c r="M94" s="6">
        <v>126871.47876000001</v>
      </c>
      <c r="N94" s="7" t="s">
        <v>20</v>
      </c>
    </row>
    <row r="95" spans="1:14" hidden="1" outlineLevel="2">
      <c r="A95">
        <v>30958</v>
      </c>
      <c r="B95" t="s">
        <v>14</v>
      </c>
      <c r="C95">
        <v>8006</v>
      </c>
      <c r="D95" t="s">
        <v>15</v>
      </c>
      <c r="E95">
        <v>11</v>
      </c>
      <c r="F95" t="s">
        <v>16</v>
      </c>
      <c r="G95">
        <v>3132</v>
      </c>
      <c r="H95" t="s">
        <v>21</v>
      </c>
      <c r="I95" t="s">
        <v>33</v>
      </c>
      <c r="J95" t="s">
        <v>34</v>
      </c>
      <c r="K95" s="6">
        <v>71722.753468572613</v>
      </c>
      <c r="L95" s="6">
        <v>78895.028395308007</v>
      </c>
      <c r="M95" s="6">
        <v>78895.029066906005</v>
      </c>
      <c r="N95" s="7" t="s">
        <v>20</v>
      </c>
    </row>
    <row r="96" spans="1:14" hidden="1" outlineLevel="2">
      <c r="A96">
        <v>30963</v>
      </c>
      <c r="B96" t="s">
        <v>14</v>
      </c>
      <c r="C96">
        <v>8006</v>
      </c>
      <c r="D96" t="s">
        <v>15</v>
      </c>
      <c r="E96">
        <v>11</v>
      </c>
      <c r="F96" t="s">
        <v>16</v>
      </c>
      <c r="G96">
        <v>3211</v>
      </c>
      <c r="H96" t="s">
        <v>29</v>
      </c>
      <c r="I96" t="s">
        <v>33</v>
      </c>
      <c r="J96" t="s">
        <v>34</v>
      </c>
      <c r="K96" s="6">
        <v>54785.411108100001</v>
      </c>
      <c r="L96" s="6">
        <v>60263.951897999999</v>
      </c>
      <c r="M96" s="6">
        <v>60263.952411000006</v>
      </c>
      <c r="N96" s="7" t="s">
        <v>20</v>
      </c>
    </row>
    <row r="97" spans="1:14" hidden="1" outlineLevel="2">
      <c r="A97">
        <v>30966</v>
      </c>
      <c r="B97" t="s">
        <v>14</v>
      </c>
      <c r="C97">
        <v>8006</v>
      </c>
      <c r="D97" t="s">
        <v>15</v>
      </c>
      <c r="E97">
        <v>11</v>
      </c>
      <c r="F97" t="s">
        <v>16</v>
      </c>
      <c r="G97">
        <v>3213</v>
      </c>
      <c r="H97" t="s">
        <v>39</v>
      </c>
      <c r="I97" t="s">
        <v>33</v>
      </c>
      <c r="J97" t="s">
        <v>34</v>
      </c>
      <c r="K97" s="6">
        <v>57668.853798000004</v>
      </c>
      <c r="L97" s="6">
        <v>63435.738840000005</v>
      </c>
      <c r="M97" s="6">
        <v>63435.739380000006</v>
      </c>
      <c r="N97" s="7" t="s">
        <v>20</v>
      </c>
    </row>
    <row r="98" spans="1:14" hidden="1" outlineLevel="2">
      <c r="A98">
        <v>30969</v>
      </c>
      <c r="B98" t="s">
        <v>14</v>
      </c>
      <c r="C98">
        <v>8006</v>
      </c>
      <c r="D98" t="s">
        <v>15</v>
      </c>
      <c r="E98">
        <v>11</v>
      </c>
      <c r="F98" t="s">
        <v>16</v>
      </c>
      <c r="G98">
        <v>3214</v>
      </c>
      <c r="H98" t="s">
        <v>40</v>
      </c>
      <c r="I98" t="s">
        <v>33</v>
      </c>
      <c r="J98" t="s">
        <v>34</v>
      </c>
      <c r="K98" s="6">
        <v>19222.951266</v>
      </c>
      <c r="L98" s="6">
        <v>21145.246279999999</v>
      </c>
      <c r="M98" s="6">
        <v>21145.246460000002</v>
      </c>
      <c r="N98" s="7" t="s">
        <v>20</v>
      </c>
    </row>
    <row r="99" spans="1:14" hidden="1" outlineLevel="2">
      <c r="A99">
        <v>30972</v>
      </c>
      <c r="B99" t="s">
        <v>14</v>
      </c>
      <c r="C99">
        <v>8006</v>
      </c>
      <c r="D99" t="s">
        <v>15</v>
      </c>
      <c r="E99">
        <v>11</v>
      </c>
      <c r="F99" t="s">
        <v>16</v>
      </c>
      <c r="G99">
        <v>3221</v>
      </c>
      <c r="H99" t="s">
        <v>41</v>
      </c>
      <c r="I99" t="s">
        <v>33</v>
      </c>
      <c r="J99" t="s">
        <v>34</v>
      </c>
      <c r="K99" s="6">
        <v>432516.40348500002</v>
      </c>
      <c r="L99" s="6">
        <v>475768.04130000004</v>
      </c>
      <c r="M99" s="6">
        <v>475768.04535000003</v>
      </c>
      <c r="N99" s="7" t="s">
        <v>20</v>
      </c>
    </row>
    <row r="100" spans="1:14" hidden="1" outlineLevel="2">
      <c r="A100">
        <v>30975</v>
      </c>
      <c r="B100" t="s">
        <v>14</v>
      </c>
      <c r="C100">
        <v>8006</v>
      </c>
      <c r="D100" t="s">
        <v>15</v>
      </c>
      <c r="E100">
        <v>11</v>
      </c>
      <c r="F100" t="s">
        <v>16</v>
      </c>
      <c r="G100">
        <v>3223</v>
      </c>
      <c r="H100" t="s">
        <v>42</v>
      </c>
      <c r="I100" t="s">
        <v>33</v>
      </c>
      <c r="J100" t="s">
        <v>34</v>
      </c>
      <c r="K100" s="6">
        <v>240286.89082500001</v>
      </c>
      <c r="L100" s="6">
        <v>264315.5785</v>
      </c>
      <c r="M100" s="6">
        <v>264315.58075000002</v>
      </c>
      <c r="N100" s="7" t="s">
        <v>20</v>
      </c>
    </row>
    <row r="101" spans="1:14" hidden="1" outlineLevel="2">
      <c r="A101">
        <v>30978</v>
      </c>
      <c r="B101" t="s">
        <v>14</v>
      </c>
      <c r="C101">
        <v>8006</v>
      </c>
      <c r="D101" t="s">
        <v>15</v>
      </c>
      <c r="E101">
        <v>11</v>
      </c>
      <c r="F101" t="s">
        <v>16</v>
      </c>
      <c r="G101">
        <v>3224</v>
      </c>
      <c r="H101" t="s">
        <v>43</v>
      </c>
      <c r="I101" t="s">
        <v>33</v>
      </c>
      <c r="J101" t="s">
        <v>34</v>
      </c>
      <c r="K101" s="6">
        <v>86503.280697000009</v>
      </c>
      <c r="L101" s="6">
        <v>95153.608260000008</v>
      </c>
      <c r="M101" s="6">
        <v>95153.609070000006</v>
      </c>
      <c r="N101" s="7" t="s">
        <v>20</v>
      </c>
    </row>
    <row r="102" spans="1:14" hidden="1" outlineLevel="2">
      <c r="A102">
        <v>30981</v>
      </c>
      <c r="B102" t="s">
        <v>14</v>
      </c>
      <c r="C102">
        <v>8006</v>
      </c>
      <c r="D102" t="s">
        <v>15</v>
      </c>
      <c r="E102">
        <v>11</v>
      </c>
      <c r="F102" t="s">
        <v>16</v>
      </c>
      <c r="G102">
        <v>3225</v>
      </c>
      <c r="H102" t="s">
        <v>44</v>
      </c>
      <c r="I102" t="s">
        <v>33</v>
      </c>
      <c r="J102" t="s">
        <v>34</v>
      </c>
      <c r="K102" s="6">
        <v>7689.1805064</v>
      </c>
      <c r="L102" s="6">
        <v>8458.0985120000005</v>
      </c>
      <c r="M102" s="6">
        <v>8458.0985840000012</v>
      </c>
      <c r="N102" s="7" t="s">
        <v>20</v>
      </c>
    </row>
    <row r="103" spans="1:14" hidden="1" outlineLevel="2">
      <c r="A103">
        <v>30984</v>
      </c>
      <c r="B103" t="s">
        <v>14</v>
      </c>
      <c r="C103">
        <v>8006</v>
      </c>
      <c r="D103" t="s">
        <v>15</v>
      </c>
      <c r="E103">
        <v>11</v>
      </c>
      <c r="F103" t="s">
        <v>16</v>
      </c>
      <c r="G103">
        <v>3227</v>
      </c>
      <c r="H103" t="s">
        <v>45</v>
      </c>
      <c r="I103" t="s">
        <v>33</v>
      </c>
      <c r="J103" t="s">
        <v>34</v>
      </c>
      <c r="K103" s="6">
        <v>5766.8853798</v>
      </c>
      <c r="L103" s="6">
        <v>6343.5738840000004</v>
      </c>
      <c r="M103" s="6">
        <v>6343.5739380000005</v>
      </c>
      <c r="N103" s="7" t="s">
        <v>20</v>
      </c>
    </row>
    <row r="104" spans="1:14" hidden="1" outlineLevel="2">
      <c r="A104">
        <v>30988</v>
      </c>
      <c r="B104" t="s">
        <v>14</v>
      </c>
      <c r="C104">
        <v>8006</v>
      </c>
      <c r="D104" t="s">
        <v>15</v>
      </c>
      <c r="E104">
        <v>11</v>
      </c>
      <c r="F104" t="s">
        <v>16</v>
      </c>
      <c r="G104">
        <v>3231</v>
      </c>
      <c r="H104" t="s">
        <v>47</v>
      </c>
      <c r="I104" t="s">
        <v>33</v>
      </c>
      <c r="J104" t="s">
        <v>34</v>
      </c>
      <c r="K104" s="6">
        <v>173006.56139400002</v>
      </c>
      <c r="L104" s="6">
        <v>190307.21652000002</v>
      </c>
      <c r="M104" s="6">
        <v>190307.21814000001</v>
      </c>
      <c r="N104" s="7" t="s">
        <v>20</v>
      </c>
    </row>
    <row r="105" spans="1:14" hidden="1" outlineLevel="2">
      <c r="A105">
        <v>30991</v>
      </c>
      <c r="B105" t="s">
        <v>14</v>
      </c>
      <c r="C105">
        <v>8006</v>
      </c>
      <c r="D105" t="s">
        <v>15</v>
      </c>
      <c r="E105">
        <v>11</v>
      </c>
      <c r="F105" t="s">
        <v>16</v>
      </c>
      <c r="G105">
        <v>3232</v>
      </c>
      <c r="H105" t="s">
        <v>48</v>
      </c>
      <c r="I105" t="s">
        <v>33</v>
      </c>
      <c r="J105" t="s">
        <v>34</v>
      </c>
      <c r="K105" s="6">
        <v>365236.07405400003</v>
      </c>
      <c r="L105" s="6">
        <v>401759.67932</v>
      </c>
      <c r="M105" s="6">
        <v>401759.68274000002</v>
      </c>
      <c r="N105" s="7" t="s">
        <v>20</v>
      </c>
    </row>
    <row r="106" spans="1:14" hidden="1" outlineLevel="2">
      <c r="A106">
        <v>30994</v>
      </c>
      <c r="B106" t="s">
        <v>14</v>
      </c>
      <c r="C106">
        <v>8006</v>
      </c>
      <c r="D106" t="s">
        <v>15</v>
      </c>
      <c r="E106">
        <v>11</v>
      </c>
      <c r="F106" t="s">
        <v>16</v>
      </c>
      <c r="G106">
        <v>3233</v>
      </c>
      <c r="H106" t="s">
        <v>49</v>
      </c>
      <c r="I106" t="s">
        <v>33</v>
      </c>
      <c r="J106" t="s">
        <v>34</v>
      </c>
      <c r="K106" s="6">
        <v>38445.902532</v>
      </c>
      <c r="L106" s="6">
        <v>42290.492559999999</v>
      </c>
      <c r="M106" s="6">
        <v>42290.492920000004</v>
      </c>
      <c r="N106" s="7" t="s">
        <v>20</v>
      </c>
    </row>
    <row r="107" spans="1:14" hidden="1" outlineLevel="2">
      <c r="A107">
        <v>30997</v>
      </c>
      <c r="B107" t="s">
        <v>14</v>
      </c>
      <c r="C107">
        <v>8006</v>
      </c>
      <c r="D107" t="s">
        <v>15</v>
      </c>
      <c r="E107">
        <v>11</v>
      </c>
      <c r="F107" t="s">
        <v>16</v>
      </c>
      <c r="G107">
        <v>3234</v>
      </c>
      <c r="H107" t="s">
        <v>50</v>
      </c>
      <c r="I107" t="s">
        <v>33</v>
      </c>
      <c r="J107" t="s">
        <v>34</v>
      </c>
      <c r="K107" s="6">
        <v>115337.70759600001</v>
      </c>
      <c r="L107" s="6">
        <v>126871.47768000001</v>
      </c>
      <c r="M107" s="6">
        <v>126871.47876000001</v>
      </c>
      <c r="N107" s="7" t="s">
        <v>20</v>
      </c>
    </row>
    <row r="108" spans="1:14" hidden="1" outlineLevel="2">
      <c r="A108">
        <v>31000</v>
      </c>
      <c r="B108" t="s">
        <v>14</v>
      </c>
      <c r="C108">
        <v>8006</v>
      </c>
      <c r="D108" t="s">
        <v>15</v>
      </c>
      <c r="E108">
        <v>11</v>
      </c>
      <c r="F108" t="s">
        <v>16</v>
      </c>
      <c r="G108">
        <v>3235</v>
      </c>
      <c r="H108" t="s">
        <v>51</v>
      </c>
      <c r="I108" t="s">
        <v>33</v>
      </c>
      <c r="J108" t="s">
        <v>34</v>
      </c>
      <c r="K108" s="6">
        <v>432516.40348500002</v>
      </c>
      <c r="L108" s="6">
        <v>475768.04130000004</v>
      </c>
      <c r="M108" s="6">
        <v>475768.04535000003</v>
      </c>
      <c r="N108" s="7" t="s">
        <v>20</v>
      </c>
    </row>
    <row r="109" spans="1:14" hidden="1" outlineLevel="2">
      <c r="A109">
        <v>31003</v>
      </c>
      <c r="B109" t="s">
        <v>14</v>
      </c>
      <c r="C109">
        <v>8006</v>
      </c>
      <c r="D109" t="s">
        <v>15</v>
      </c>
      <c r="E109">
        <v>11</v>
      </c>
      <c r="F109" t="s">
        <v>16</v>
      </c>
      <c r="G109">
        <v>3237</v>
      </c>
      <c r="H109" t="s">
        <v>46</v>
      </c>
      <c r="I109" t="s">
        <v>33</v>
      </c>
      <c r="J109" t="s">
        <v>34</v>
      </c>
      <c r="K109" s="6">
        <v>370041.81187050004</v>
      </c>
      <c r="L109" s="6">
        <v>407045.99089000002</v>
      </c>
      <c r="M109" s="6">
        <v>407045.99435500003</v>
      </c>
      <c r="N109" s="7" t="s">
        <v>20</v>
      </c>
    </row>
    <row r="110" spans="1:14" hidden="1" outlineLevel="2">
      <c r="A110">
        <v>31006</v>
      </c>
      <c r="B110" t="s">
        <v>14</v>
      </c>
      <c r="C110">
        <v>8006</v>
      </c>
      <c r="D110" t="s">
        <v>15</v>
      </c>
      <c r="E110">
        <v>11</v>
      </c>
      <c r="F110" t="s">
        <v>16</v>
      </c>
      <c r="G110">
        <v>3238</v>
      </c>
      <c r="H110" t="s">
        <v>52</v>
      </c>
      <c r="I110" t="s">
        <v>33</v>
      </c>
      <c r="J110" t="s">
        <v>34</v>
      </c>
      <c r="K110" s="6">
        <v>48057.378165000002</v>
      </c>
      <c r="L110" s="6">
        <v>52863.115700000002</v>
      </c>
      <c r="M110" s="6">
        <v>52863.116150000002</v>
      </c>
      <c r="N110" s="7" t="s">
        <v>20</v>
      </c>
    </row>
    <row r="111" spans="1:14" hidden="1" outlineLevel="2">
      <c r="A111">
        <v>31009</v>
      </c>
      <c r="B111" t="s">
        <v>14</v>
      </c>
      <c r="C111">
        <v>8006</v>
      </c>
      <c r="D111" t="s">
        <v>15</v>
      </c>
      <c r="E111">
        <v>11</v>
      </c>
      <c r="F111" t="s">
        <v>16</v>
      </c>
      <c r="G111">
        <v>3239</v>
      </c>
      <c r="H111" t="s">
        <v>53</v>
      </c>
      <c r="I111" t="s">
        <v>33</v>
      </c>
      <c r="J111" t="s">
        <v>34</v>
      </c>
      <c r="K111" s="6">
        <v>115337.70759600001</v>
      </c>
      <c r="L111" s="6">
        <v>126871.47768000001</v>
      </c>
      <c r="M111" s="6">
        <v>126871.47876000001</v>
      </c>
      <c r="N111" s="7" t="s">
        <v>20</v>
      </c>
    </row>
    <row r="112" spans="1:14" hidden="1" outlineLevel="2">
      <c r="A112">
        <v>31012</v>
      </c>
      <c r="B112" t="s">
        <v>14</v>
      </c>
      <c r="C112">
        <v>8006</v>
      </c>
      <c r="D112" t="s">
        <v>15</v>
      </c>
      <c r="E112">
        <v>11</v>
      </c>
      <c r="F112" t="s">
        <v>16</v>
      </c>
      <c r="G112">
        <v>3241</v>
      </c>
      <c r="H112" t="s">
        <v>54</v>
      </c>
      <c r="I112" t="s">
        <v>33</v>
      </c>
      <c r="J112" t="s">
        <v>34</v>
      </c>
      <c r="K112" s="6">
        <v>57668.853798000004</v>
      </c>
      <c r="L112" s="6">
        <v>63435.738840000005</v>
      </c>
      <c r="M112" s="6">
        <v>63435.739380000006</v>
      </c>
      <c r="N112" s="7" t="s">
        <v>20</v>
      </c>
    </row>
    <row r="113" spans="1:14" hidden="1" outlineLevel="2">
      <c r="A113">
        <v>31015</v>
      </c>
      <c r="B113" t="s">
        <v>14</v>
      </c>
      <c r="C113">
        <v>8006</v>
      </c>
      <c r="D113" t="s">
        <v>15</v>
      </c>
      <c r="E113">
        <v>11</v>
      </c>
      <c r="F113" t="s">
        <v>16</v>
      </c>
      <c r="G113">
        <v>3292</v>
      </c>
      <c r="H113" t="s">
        <v>55</v>
      </c>
      <c r="I113" t="s">
        <v>33</v>
      </c>
      <c r="J113" t="s">
        <v>34</v>
      </c>
      <c r="K113" s="6">
        <v>57726.522651798005</v>
      </c>
      <c r="L113" s="6">
        <v>63499.174578840008</v>
      </c>
      <c r="M113" s="6">
        <v>63499.175119380008</v>
      </c>
      <c r="N113" s="7" t="s">
        <v>20</v>
      </c>
    </row>
    <row r="114" spans="1:14" hidden="1" outlineLevel="2">
      <c r="A114">
        <v>31018</v>
      </c>
      <c r="B114" t="s">
        <v>14</v>
      </c>
      <c r="C114">
        <v>8006</v>
      </c>
      <c r="D114" t="s">
        <v>15</v>
      </c>
      <c r="E114">
        <v>11</v>
      </c>
      <c r="F114" t="s">
        <v>16</v>
      </c>
      <c r="G114">
        <v>3293</v>
      </c>
      <c r="H114" t="s">
        <v>31</v>
      </c>
      <c r="I114" t="s">
        <v>33</v>
      </c>
      <c r="J114" t="s">
        <v>34</v>
      </c>
      <c r="K114" s="6">
        <v>33640.164715500003</v>
      </c>
      <c r="L114" s="6">
        <v>37004.180990000001</v>
      </c>
      <c r="M114" s="6">
        <v>37004.181305000006</v>
      </c>
      <c r="N114" s="7" t="s">
        <v>20</v>
      </c>
    </row>
    <row r="115" spans="1:14" hidden="1" outlineLevel="2">
      <c r="A115">
        <v>31022</v>
      </c>
      <c r="B115" t="s">
        <v>14</v>
      </c>
      <c r="C115">
        <v>8006</v>
      </c>
      <c r="D115" t="s">
        <v>15</v>
      </c>
      <c r="E115">
        <v>11</v>
      </c>
      <c r="F115" t="s">
        <v>16</v>
      </c>
      <c r="G115">
        <v>3294</v>
      </c>
      <c r="H115" t="s">
        <v>56</v>
      </c>
      <c r="I115" t="s">
        <v>33</v>
      </c>
      <c r="J115" t="s">
        <v>34</v>
      </c>
      <c r="K115" s="6">
        <v>76891.805064</v>
      </c>
      <c r="L115" s="6">
        <v>84580.985119999998</v>
      </c>
      <c r="M115" s="6">
        <v>84580.985840000008</v>
      </c>
      <c r="N115" s="7" t="s">
        <v>20</v>
      </c>
    </row>
    <row r="116" spans="1:14" hidden="1" outlineLevel="2">
      <c r="A116">
        <v>31024</v>
      </c>
      <c r="B116" t="s">
        <v>14</v>
      </c>
      <c r="C116">
        <v>8006</v>
      </c>
      <c r="D116" t="s">
        <v>15</v>
      </c>
      <c r="E116">
        <v>11</v>
      </c>
      <c r="F116" t="s">
        <v>16</v>
      </c>
      <c r="G116">
        <v>3299</v>
      </c>
      <c r="H116" t="s">
        <v>57</v>
      </c>
      <c r="I116" t="s">
        <v>33</v>
      </c>
      <c r="J116" t="s">
        <v>34</v>
      </c>
      <c r="K116" s="6">
        <v>363395.4764702805</v>
      </c>
      <c r="L116" s="6">
        <v>399735.02198869002</v>
      </c>
      <c r="M116" s="6">
        <v>399735.02539145504</v>
      </c>
      <c r="N116" s="7" t="s">
        <v>20</v>
      </c>
    </row>
    <row r="117" spans="1:14" hidden="1" outlineLevel="2">
      <c r="A117">
        <v>31027</v>
      </c>
      <c r="B117" t="s">
        <v>14</v>
      </c>
      <c r="C117">
        <v>8006</v>
      </c>
      <c r="D117" t="s">
        <v>15</v>
      </c>
      <c r="E117">
        <v>11</v>
      </c>
      <c r="F117" t="s">
        <v>16</v>
      </c>
      <c r="G117">
        <v>3431</v>
      </c>
      <c r="H117" t="s">
        <v>58</v>
      </c>
      <c r="I117" t="s">
        <v>33</v>
      </c>
      <c r="J117" t="s">
        <v>34</v>
      </c>
      <c r="K117" s="6">
        <v>19222.951266</v>
      </c>
      <c r="L117" s="6">
        <v>21145.246279999999</v>
      </c>
      <c r="M117" s="6">
        <v>21145.246460000002</v>
      </c>
      <c r="N117" s="7" t="s">
        <v>20</v>
      </c>
    </row>
    <row r="118" spans="1:14" hidden="1" outlineLevel="2">
      <c r="A118">
        <v>31039</v>
      </c>
      <c r="B118" t="s">
        <v>14</v>
      </c>
      <c r="C118">
        <v>8006</v>
      </c>
      <c r="D118" t="s">
        <v>15</v>
      </c>
      <c r="E118">
        <v>11</v>
      </c>
      <c r="F118" t="s">
        <v>16</v>
      </c>
      <c r="G118">
        <v>4221</v>
      </c>
      <c r="H118" t="s">
        <v>30</v>
      </c>
      <c r="I118" t="s">
        <v>33</v>
      </c>
      <c r="J118" t="s">
        <v>34</v>
      </c>
      <c r="K118" s="6">
        <v>240286.89082500001</v>
      </c>
      <c r="L118" s="6">
        <v>264315.5785</v>
      </c>
      <c r="M118" s="6">
        <v>264315.58075000002</v>
      </c>
      <c r="N118" s="7" t="s">
        <v>20</v>
      </c>
    </row>
    <row r="119" spans="1:14" hidden="1" outlineLevel="2">
      <c r="A119">
        <v>31042</v>
      </c>
      <c r="B119" t="s">
        <v>14</v>
      </c>
      <c r="C119">
        <v>8006</v>
      </c>
      <c r="D119" t="s">
        <v>15</v>
      </c>
      <c r="E119">
        <v>11</v>
      </c>
      <c r="F119" t="s">
        <v>16</v>
      </c>
      <c r="G119">
        <v>4222</v>
      </c>
      <c r="H119" t="s">
        <v>65</v>
      </c>
      <c r="I119" t="s">
        <v>33</v>
      </c>
      <c r="J119" t="s">
        <v>34</v>
      </c>
      <c r="K119" s="6">
        <v>28834.426899000002</v>
      </c>
      <c r="L119" s="6">
        <v>31717.869420000003</v>
      </c>
      <c r="M119" s="6">
        <v>31717.869690000003</v>
      </c>
      <c r="N119" s="7" t="s">
        <v>20</v>
      </c>
    </row>
    <row r="120" spans="1:14" hidden="1" outlineLevel="2">
      <c r="A120">
        <v>31045</v>
      </c>
      <c r="B120" t="s">
        <v>14</v>
      </c>
      <c r="C120">
        <v>8006</v>
      </c>
      <c r="D120" t="s">
        <v>15</v>
      </c>
      <c r="E120">
        <v>11</v>
      </c>
      <c r="F120" t="s">
        <v>16</v>
      </c>
      <c r="G120">
        <v>4223</v>
      </c>
      <c r="H120" t="s">
        <v>66</v>
      </c>
      <c r="I120" t="s">
        <v>33</v>
      </c>
      <c r="J120" t="s">
        <v>34</v>
      </c>
      <c r="K120" s="6">
        <v>38445.902532</v>
      </c>
      <c r="L120" s="6">
        <v>42290.492559999999</v>
      </c>
      <c r="M120" s="6">
        <v>42290.492920000004</v>
      </c>
      <c r="N120" s="7" t="s">
        <v>20</v>
      </c>
    </row>
    <row r="121" spans="1:14" hidden="1" outlineLevel="2">
      <c r="A121">
        <v>31048</v>
      </c>
      <c r="B121" t="s">
        <v>14</v>
      </c>
      <c r="C121">
        <v>8006</v>
      </c>
      <c r="D121" t="s">
        <v>15</v>
      </c>
      <c r="E121">
        <v>11</v>
      </c>
      <c r="F121" t="s">
        <v>16</v>
      </c>
      <c r="G121">
        <v>4241</v>
      </c>
      <c r="H121" t="s">
        <v>63</v>
      </c>
      <c r="I121" t="s">
        <v>33</v>
      </c>
      <c r="J121" t="s">
        <v>34</v>
      </c>
      <c r="K121" s="6">
        <v>19222.951266</v>
      </c>
      <c r="L121" s="6">
        <v>21145.246279999999</v>
      </c>
      <c r="M121" s="6">
        <v>21145.246460000002</v>
      </c>
      <c r="N121" s="7" t="s">
        <v>20</v>
      </c>
    </row>
    <row r="122" spans="1:14" hidden="1" outlineLevel="2">
      <c r="A122">
        <v>31049</v>
      </c>
      <c r="B122" t="s">
        <v>14</v>
      </c>
      <c r="C122">
        <v>8006</v>
      </c>
      <c r="D122" t="s">
        <v>15</v>
      </c>
      <c r="E122">
        <v>11</v>
      </c>
      <c r="F122" t="s">
        <v>16</v>
      </c>
      <c r="G122">
        <v>4511</v>
      </c>
      <c r="H122" t="s">
        <v>64</v>
      </c>
      <c r="I122" t="s">
        <v>33</v>
      </c>
      <c r="J122" t="s">
        <v>34</v>
      </c>
      <c r="K122" s="6">
        <v>304284.9013273305</v>
      </c>
      <c r="L122" s="6">
        <v>334713.38967768999</v>
      </c>
      <c r="M122" s="6">
        <v>334713.39252695499</v>
      </c>
      <c r="N122" s="7" t="s">
        <v>20</v>
      </c>
    </row>
    <row r="123" spans="1:14" hidden="1" outlineLevel="2">
      <c r="A123">
        <v>31458</v>
      </c>
      <c r="B123" t="s">
        <v>68</v>
      </c>
      <c r="C123">
        <v>8006</v>
      </c>
      <c r="D123" t="s">
        <v>15</v>
      </c>
      <c r="E123">
        <v>11</v>
      </c>
      <c r="F123" t="s">
        <v>16</v>
      </c>
      <c r="G123">
        <v>3111</v>
      </c>
      <c r="H123" t="s">
        <v>17</v>
      </c>
      <c r="I123" t="s">
        <v>33</v>
      </c>
      <c r="J123" t="s">
        <v>34</v>
      </c>
      <c r="K123" s="6">
        <v>894164.22846605978</v>
      </c>
      <c r="L123" s="6">
        <v>983580.64607502602</v>
      </c>
      <c r="M123" s="6">
        <v>983580.65444780712</v>
      </c>
      <c r="N123" s="7" t="s">
        <v>20</v>
      </c>
    </row>
    <row r="124" spans="1:14" hidden="1" outlineLevel="2">
      <c r="A124">
        <v>31459</v>
      </c>
      <c r="B124" t="s">
        <v>68</v>
      </c>
      <c r="C124">
        <v>8006</v>
      </c>
      <c r="D124" t="s">
        <v>15</v>
      </c>
      <c r="E124">
        <v>11</v>
      </c>
      <c r="F124" t="s">
        <v>16</v>
      </c>
      <c r="G124">
        <v>3113</v>
      </c>
      <c r="H124" t="s">
        <v>37</v>
      </c>
      <c r="I124" t="s">
        <v>33</v>
      </c>
      <c r="J124" t="s">
        <v>34</v>
      </c>
      <c r="K124" s="6">
        <v>637697.37956046755</v>
      </c>
      <c r="L124" s="6">
        <v>701467.11378114996</v>
      </c>
      <c r="M124" s="6">
        <v>701467.119752425</v>
      </c>
      <c r="N124" s="7" t="s">
        <v>20</v>
      </c>
    </row>
    <row r="125" spans="1:14" hidden="1" outlineLevel="2">
      <c r="A125">
        <v>31460</v>
      </c>
      <c r="B125" t="s">
        <v>68</v>
      </c>
      <c r="C125">
        <v>8006</v>
      </c>
      <c r="D125" t="s">
        <v>15</v>
      </c>
      <c r="E125">
        <v>11</v>
      </c>
      <c r="F125" t="s">
        <v>16</v>
      </c>
      <c r="G125">
        <v>3121</v>
      </c>
      <c r="H125" t="s">
        <v>22</v>
      </c>
      <c r="I125" t="s">
        <v>33</v>
      </c>
      <c r="J125" t="s">
        <v>34</v>
      </c>
      <c r="K125" s="6">
        <v>11533.7707596</v>
      </c>
      <c r="L125" s="6">
        <v>12687.147768000001</v>
      </c>
      <c r="M125" s="6">
        <v>12687.147876000001</v>
      </c>
      <c r="N125" s="7" t="s">
        <v>20</v>
      </c>
    </row>
    <row r="126" spans="1:14" hidden="1" outlineLevel="2">
      <c r="A126">
        <v>31461</v>
      </c>
      <c r="B126" t="s">
        <v>68</v>
      </c>
      <c r="C126">
        <v>8006</v>
      </c>
      <c r="D126" t="s">
        <v>15</v>
      </c>
      <c r="E126">
        <v>11</v>
      </c>
      <c r="F126" t="s">
        <v>16</v>
      </c>
      <c r="G126">
        <v>3132</v>
      </c>
      <c r="H126" t="s">
        <v>21</v>
      </c>
      <c r="I126" t="s">
        <v>33</v>
      </c>
      <c r="J126" t="s">
        <v>34</v>
      </c>
      <c r="K126" s="6">
        <v>252756.81931125419</v>
      </c>
      <c r="L126" s="6">
        <v>278032.49976183596</v>
      </c>
      <c r="M126" s="6">
        <v>278032.50212860201</v>
      </c>
      <c r="N126" s="7" t="s">
        <v>20</v>
      </c>
    </row>
    <row r="127" spans="1:14" hidden="1" outlineLevel="2">
      <c r="A127">
        <v>31462</v>
      </c>
      <c r="B127" t="s">
        <v>68</v>
      </c>
      <c r="C127">
        <v>8006</v>
      </c>
      <c r="D127" t="s">
        <v>15</v>
      </c>
      <c r="E127">
        <v>11</v>
      </c>
      <c r="F127" t="s">
        <v>16</v>
      </c>
      <c r="G127">
        <v>3211</v>
      </c>
      <c r="H127" t="s">
        <v>29</v>
      </c>
      <c r="I127" t="s">
        <v>33</v>
      </c>
      <c r="J127" t="s">
        <v>34</v>
      </c>
      <c r="K127" s="6">
        <v>987791.53490223922</v>
      </c>
      <c r="L127" s="6">
        <v>1086570.6826063939</v>
      </c>
      <c r="M127" s="6">
        <v>1086570.691855883</v>
      </c>
      <c r="N127" s="7" t="s">
        <v>20</v>
      </c>
    </row>
    <row r="128" spans="1:14" hidden="1" outlineLevel="2">
      <c r="A128">
        <v>31463</v>
      </c>
      <c r="B128" t="s">
        <v>68</v>
      </c>
      <c r="C128">
        <v>8006</v>
      </c>
      <c r="D128" t="s">
        <v>15</v>
      </c>
      <c r="E128">
        <v>11</v>
      </c>
      <c r="F128" t="s">
        <v>16</v>
      </c>
      <c r="G128">
        <v>3212</v>
      </c>
      <c r="H128" t="s">
        <v>23</v>
      </c>
      <c r="I128" t="s">
        <v>33</v>
      </c>
      <c r="J128" t="s">
        <v>34</v>
      </c>
      <c r="K128" s="6">
        <v>19347.900449229001</v>
      </c>
      <c r="L128" s="6">
        <v>21282.69038082</v>
      </c>
      <c r="M128" s="6">
        <v>21282.690561990003</v>
      </c>
      <c r="N128" s="7" t="s">
        <v>20</v>
      </c>
    </row>
    <row r="129" spans="1:14" hidden="1" outlineLevel="2">
      <c r="A129">
        <v>31464</v>
      </c>
      <c r="B129" t="s">
        <v>68</v>
      </c>
      <c r="C129">
        <v>8006</v>
      </c>
      <c r="D129" t="s">
        <v>15</v>
      </c>
      <c r="E129">
        <v>11</v>
      </c>
      <c r="F129" t="s">
        <v>16</v>
      </c>
      <c r="G129">
        <v>3222</v>
      </c>
      <c r="H129" t="s">
        <v>69</v>
      </c>
      <c r="I129" t="s">
        <v>33</v>
      </c>
      <c r="J129" t="s">
        <v>34</v>
      </c>
      <c r="K129" s="6">
        <v>93188.061999751502</v>
      </c>
      <c r="L129" s="6">
        <v>102506.86765386999</v>
      </c>
      <c r="M129" s="6">
        <v>102506.868526465</v>
      </c>
      <c r="N129" s="7" t="s">
        <v>20</v>
      </c>
    </row>
    <row r="130" spans="1:14" hidden="1" outlineLevel="2">
      <c r="A130">
        <v>31465</v>
      </c>
      <c r="B130" t="s">
        <v>68</v>
      </c>
      <c r="C130">
        <v>8006</v>
      </c>
      <c r="D130" t="s">
        <v>15</v>
      </c>
      <c r="E130">
        <v>11</v>
      </c>
      <c r="F130" t="s">
        <v>16</v>
      </c>
      <c r="G130">
        <v>3223</v>
      </c>
      <c r="H130" t="s">
        <v>42</v>
      </c>
      <c r="I130" t="s">
        <v>33</v>
      </c>
      <c r="J130" t="s">
        <v>34</v>
      </c>
      <c r="K130" s="6">
        <v>1066873.7952630001</v>
      </c>
      <c r="L130" s="6">
        <v>1173561.16854</v>
      </c>
      <c r="M130" s="6">
        <v>1173561.1785300002</v>
      </c>
      <c r="N130" s="7" t="s">
        <v>20</v>
      </c>
    </row>
    <row r="131" spans="1:14" hidden="1" outlineLevel="2">
      <c r="A131">
        <v>31466</v>
      </c>
      <c r="B131" t="s">
        <v>68</v>
      </c>
      <c r="C131">
        <v>8006</v>
      </c>
      <c r="D131" t="s">
        <v>15</v>
      </c>
      <c r="E131">
        <v>11</v>
      </c>
      <c r="F131" t="s">
        <v>16</v>
      </c>
      <c r="G131">
        <v>3224</v>
      </c>
      <c r="H131" t="s">
        <v>43</v>
      </c>
      <c r="I131" t="s">
        <v>33</v>
      </c>
      <c r="J131" t="s">
        <v>34</v>
      </c>
      <c r="K131" s="6">
        <v>415612.70128924295</v>
      </c>
      <c r="L131" s="6">
        <v>457173.96898368205</v>
      </c>
      <c r="M131" s="6">
        <v>457173.97287539905</v>
      </c>
      <c r="N131" s="7" t="s">
        <v>20</v>
      </c>
    </row>
    <row r="132" spans="1:14" hidden="1" outlineLevel="2">
      <c r="A132">
        <v>31467</v>
      </c>
      <c r="B132" t="s">
        <v>68</v>
      </c>
      <c r="C132">
        <v>8006</v>
      </c>
      <c r="D132" t="s">
        <v>15</v>
      </c>
      <c r="E132">
        <v>11</v>
      </c>
      <c r="F132" t="s">
        <v>16</v>
      </c>
      <c r="G132">
        <v>3225</v>
      </c>
      <c r="H132" t="s">
        <v>44</v>
      </c>
      <c r="I132" t="s">
        <v>33</v>
      </c>
      <c r="J132" t="s">
        <v>34</v>
      </c>
      <c r="K132" s="6">
        <v>27955.938026143802</v>
      </c>
      <c r="L132" s="6">
        <v>30751.531665004004</v>
      </c>
      <c r="M132" s="6">
        <v>30751.531926778003</v>
      </c>
      <c r="N132" s="7" t="s">
        <v>20</v>
      </c>
    </row>
    <row r="133" spans="1:14" hidden="1" outlineLevel="2">
      <c r="A133">
        <v>31468</v>
      </c>
      <c r="B133" t="s">
        <v>68</v>
      </c>
      <c r="C133">
        <v>8006</v>
      </c>
      <c r="D133" t="s">
        <v>15</v>
      </c>
      <c r="E133">
        <v>11</v>
      </c>
      <c r="F133" t="s">
        <v>16</v>
      </c>
      <c r="G133">
        <v>3231</v>
      </c>
      <c r="H133" t="s">
        <v>47</v>
      </c>
      <c r="I133" t="s">
        <v>33</v>
      </c>
      <c r="J133" t="s">
        <v>34</v>
      </c>
      <c r="K133" s="6">
        <v>192229.51266000001</v>
      </c>
      <c r="L133" s="6">
        <v>211452.46280000001</v>
      </c>
      <c r="M133" s="6">
        <v>211452.46460000001</v>
      </c>
      <c r="N133" s="7" t="s">
        <v>20</v>
      </c>
    </row>
    <row r="134" spans="1:14" hidden="1" outlineLevel="2">
      <c r="A134">
        <v>31469</v>
      </c>
      <c r="B134" t="s">
        <v>68</v>
      </c>
      <c r="C134">
        <v>8006</v>
      </c>
      <c r="D134" t="s">
        <v>15</v>
      </c>
      <c r="E134">
        <v>11</v>
      </c>
      <c r="F134" t="s">
        <v>16</v>
      </c>
      <c r="G134">
        <v>3232</v>
      </c>
      <c r="H134" t="s">
        <v>48</v>
      </c>
      <c r="I134" t="s">
        <v>33</v>
      </c>
      <c r="J134" t="s">
        <v>34</v>
      </c>
      <c r="K134" s="6">
        <v>248142.34985985092</v>
      </c>
      <c r="L134" s="6">
        <v>272956.58339232201</v>
      </c>
      <c r="M134" s="6">
        <v>272956.58571587905</v>
      </c>
      <c r="N134" s="7" t="s">
        <v>20</v>
      </c>
    </row>
    <row r="135" spans="1:14" hidden="1" outlineLevel="2">
      <c r="A135">
        <v>31470</v>
      </c>
      <c r="B135" t="s">
        <v>68</v>
      </c>
      <c r="C135">
        <v>8006</v>
      </c>
      <c r="D135" t="s">
        <v>15</v>
      </c>
      <c r="E135">
        <v>11</v>
      </c>
      <c r="F135" t="s">
        <v>16</v>
      </c>
      <c r="G135">
        <v>3234</v>
      </c>
      <c r="H135" t="s">
        <v>50</v>
      </c>
      <c r="I135" t="s">
        <v>33</v>
      </c>
      <c r="J135" t="s">
        <v>34</v>
      </c>
      <c r="K135" s="6">
        <v>269121.31772400002</v>
      </c>
      <c r="L135" s="6">
        <v>296033.44792000001</v>
      </c>
      <c r="M135" s="6">
        <v>296033.45044000004</v>
      </c>
      <c r="N135" s="7" t="s">
        <v>20</v>
      </c>
    </row>
    <row r="136" spans="1:14" hidden="1" outlineLevel="2">
      <c r="A136">
        <v>31471</v>
      </c>
      <c r="B136" t="s">
        <v>68</v>
      </c>
      <c r="C136">
        <v>8006</v>
      </c>
      <c r="D136" t="s">
        <v>15</v>
      </c>
      <c r="E136">
        <v>11</v>
      </c>
      <c r="F136" t="s">
        <v>16</v>
      </c>
      <c r="G136">
        <v>3235</v>
      </c>
      <c r="H136" t="s">
        <v>51</v>
      </c>
      <c r="I136" t="s">
        <v>33</v>
      </c>
      <c r="J136" t="s">
        <v>34</v>
      </c>
      <c r="K136" s="6">
        <v>274888.20310380001</v>
      </c>
      <c r="L136" s="6">
        <v>302377.02180400002</v>
      </c>
      <c r="M136" s="6">
        <v>302377.024378</v>
      </c>
      <c r="N136" s="7" t="s">
        <v>20</v>
      </c>
    </row>
    <row r="137" spans="1:14" hidden="1" outlineLevel="2">
      <c r="A137">
        <v>31472</v>
      </c>
      <c r="B137" t="s">
        <v>68</v>
      </c>
      <c r="C137">
        <v>8006</v>
      </c>
      <c r="D137" t="s">
        <v>15</v>
      </c>
      <c r="E137">
        <v>11</v>
      </c>
      <c r="F137" t="s">
        <v>16</v>
      </c>
      <c r="G137">
        <v>3237</v>
      </c>
      <c r="H137" t="s">
        <v>46</v>
      </c>
      <c r="I137" t="s">
        <v>33</v>
      </c>
      <c r="J137" t="s">
        <v>34</v>
      </c>
      <c r="K137" s="6">
        <v>1136033.1681802515</v>
      </c>
      <c r="L137" s="6">
        <v>1249636.47834387</v>
      </c>
      <c r="M137" s="6">
        <v>1249636.4889814651</v>
      </c>
      <c r="N137" s="7" t="s">
        <v>20</v>
      </c>
    </row>
    <row r="138" spans="1:14" hidden="1" outlineLevel="2">
      <c r="A138">
        <v>31473</v>
      </c>
      <c r="B138" t="s">
        <v>68</v>
      </c>
      <c r="C138">
        <v>8006</v>
      </c>
      <c r="D138" t="s">
        <v>15</v>
      </c>
      <c r="E138">
        <v>11</v>
      </c>
      <c r="F138" t="s">
        <v>16</v>
      </c>
      <c r="G138">
        <v>3239</v>
      </c>
      <c r="H138" t="s">
        <v>53</v>
      </c>
      <c r="I138" t="s">
        <v>33</v>
      </c>
      <c r="J138" t="s">
        <v>34</v>
      </c>
      <c r="K138" s="6">
        <v>662021.14094490057</v>
      </c>
      <c r="L138" s="6">
        <v>728223.25116154796</v>
      </c>
      <c r="M138" s="6">
        <v>728223.25736058597</v>
      </c>
      <c r="N138" s="7" t="s">
        <v>20</v>
      </c>
    </row>
    <row r="139" spans="1:14" hidden="1" outlineLevel="2">
      <c r="A139">
        <v>31474</v>
      </c>
      <c r="B139" t="s">
        <v>68</v>
      </c>
      <c r="C139">
        <v>8006</v>
      </c>
      <c r="D139" t="s">
        <v>15</v>
      </c>
      <c r="E139">
        <v>11</v>
      </c>
      <c r="F139" t="s">
        <v>16</v>
      </c>
      <c r="G139">
        <v>3241</v>
      </c>
      <c r="H139" t="s">
        <v>54</v>
      </c>
      <c r="I139" t="s">
        <v>33</v>
      </c>
      <c r="J139" t="s">
        <v>34</v>
      </c>
      <c r="K139" s="6">
        <v>74550.449599801199</v>
      </c>
      <c r="L139" s="6">
        <v>82005.494123095996</v>
      </c>
      <c r="M139" s="6">
        <v>82005.494821172004</v>
      </c>
      <c r="N139" s="7" t="s">
        <v>20</v>
      </c>
    </row>
    <row r="140" spans="1:14" hidden="1" outlineLevel="2">
      <c r="A140">
        <v>31475</v>
      </c>
      <c r="B140" t="s">
        <v>68</v>
      </c>
      <c r="C140">
        <v>8006</v>
      </c>
      <c r="D140" t="s">
        <v>15</v>
      </c>
      <c r="E140">
        <v>11</v>
      </c>
      <c r="F140" t="s">
        <v>16</v>
      </c>
      <c r="G140">
        <v>3294</v>
      </c>
      <c r="H140" t="s">
        <v>56</v>
      </c>
      <c r="I140" t="s">
        <v>33</v>
      </c>
      <c r="J140" t="s">
        <v>34</v>
      </c>
      <c r="K140" s="6">
        <v>55912.837199850903</v>
      </c>
      <c r="L140" s="6">
        <v>61504.120592322004</v>
      </c>
      <c r="M140" s="6">
        <v>61504.121115879003</v>
      </c>
      <c r="N140" s="7" t="s">
        <v>20</v>
      </c>
    </row>
    <row r="141" spans="1:14" hidden="1" outlineLevel="2">
      <c r="A141">
        <v>31476</v>
      </c>
      <c r="B141" t="s">
        <v>68</v>
      </c>
      <c r="C141">
        <v>8006</v>
      </c>
      <c r="D141" t="s">
        <v>15</v>
      </c>
      <c r="E141">
        <v>11</v>
      </c>
      <c r="F141" t="s">
        <v>16</v>
      </c>
      <c r="G141">
        <v>3299</v>
      </c>
      <c r="H141" t="s">
        <v>57</v>
      </c>
      <c r="I141" t="s">
        <v>33</v>
      </c>
      <c r="J141" t="s">
        <v>34</v>
      </c>
      <c r="K141" s="6">
        <v>5260.3606139409003</v>
      </c>
      <c r="L141" s="6">
        <v>5786.3966445219994</v>
      </c>
      <c r="M141" s="6">
        <v>5786.3966937790001</v>
      </c>
      <c r="N141" s="7" t="s">
        <v>20</v>
      </c>
    </row>
    <row r="142" spans="1:14" hidden="1" outlineLevel="2">
      <c r="A142">
        <v>31477</v>
      </c>
      <c r="B142" t="s">
        <v>68</v>
      </c>
      <c r="C142">
        <v>8006</v>
      </c>
      <c r="D142" t="s">
        <v>15</v>
      </c>
      <c r="E142">
        <v>11</v>
      </c>
      <c r="F142" t="s">
        <v>16</v>
      </c>
      <c r="G142">
        <v>4221</v>
      </c>
      <c r="H142" t="s">
        <v>30</v>
      </c>
      <c r="I142" t="s">
        <v>33</v>
      </c>
      <c r="J142" t="s">
        <v>34</v>
      </c>
      <c r="K142" s="6">
        <v>208920.80124426779</v>
      </c>
      <c r="L142" s="6">
        <v>229812.88014492398</v>
      </c>
      <c r="M142" s="6">
        <v>229812.88210121801</v>
      </c>
      <c r="N142" s="7" t="s">
        <v>20</v>
      </c>
    </row>
    <row r="143" spans="1:14" hidden="1" outlineLevel="2">
      <c r="A143">
        <v>31478</v>
      </c>
      <c r="B143" t="s">
        <v>68</v>
      </c>
      <c r="C143">
        <v>8006</v>
      </c>
      <c r="D143" t="s">
        <v>15</v>
      </c>
      <c r="E143">
        <v>11</v>
      </c>
      <c r="F143" t="s">
        <v>16</v>
      </c>
      <c r="G143">
        <v>4222</v>
      </c>
      <c r="H143" t="s">
        <v>65</v>
      </c>
      <c r="I143" t="s">
        <v>33</v>
      </c>
      <c r="J143" t="s">
        <v>34</v>
      </c>
      <c r="K143" s="6">
        <v>93188.061999751502</v>
      </c>
      <c r="L143" s="6">
        <v>102506.86765386999</v>
      </c>
      <c r="M143" s="6">
        <v>102506.868526465</v>
      </c>
      <c r="N143" s="7" t="s">
        <v>20</v>
      </c>
    </row>
    <row r="144" spans="1:14" hidden="1" outlineLevel="2">
      <c r="A144">
        <v>31479</v>
      </c>
      <c r="B144" t="s">
        <v>68</v>
      </c>
      <c r="C144">
        <v>8006</v>
      </c>
      <c r="D144" t="s">
        <v>15</v>
      </c>
      <c r="E144">
        <v>11</v>
      </c>
      <c r="F144" t="s">
        <v>16</v>
      </c>
      <c r="G144">
        <v>4224</v>
      </c>
      <c r="H144" t="s">
        <v>70</v>
      </c>
      <c r="I144" t="s">
        <v>33</v>
      </c>
      <c r="J144" t="s">
        <v>34</v>
      </c>
      <c r="K144" s="6">
        <v>366739.3088430012</v>
      </c>
      <c r="L144" s="6">
        <v>403413.23757909599</v>
      </c>
      <c r="M144" s="6">
        <v>403413.24101317202</v>
      </c>
      <c r="N144" s="7" t="s">
        <v>20</v>
      </c>
    </row>
    <row r="145" spans="1:14" hidden="1" outlineLevel="2">
      <c r="A145">
        <v>31480</v>
      </c>
      <c r="B145" t="s">
        <v>68</v>
      </c>
      <c r="C145">
        <v>8006</v>
      </c>
      <c r="D145" t="s">
        <v>15</v>
      </c>
      <c r="E145">
        <v>11</v>
      </c>
      <c r="F145" t="s">
        <v>16</v>
      </c>
      <c r="G145">
        <v>4262</v>
      </c>
      <c r="H145" t="s">
        <v>71</v>
      </c>
      <c r="I145" t="s">
        <v>33</v>
      </c>
      <c r="J145" t="s">
        <v>34</v>
      </c>
      <c r="K145" s="6">
        <v>117988.5525755814</v>
      </c>
      <c r="L145" s="6">
        <v>129787.407142012</v>
      </c>
      <c r="M145" s="6">
        <v>129787.40824683401</v>
      </c>
      <c r="N145" s="7" t="s">
        <v>20</v>
      </c>
    </row>
    <row r="146" spans="1:14" hidden="1" outlineLevel="2">
      <c r="A146">
        <v>31943</v>
      </c>
      <c r="B146" t="s">
        <v>74</v>
      </c>
      <c r="C146">
        <v>8006</v>
      </c>
      <c r="D146" t="s">
        <v>15</v>
      </c>
      <c r="E146">
        <v>11</v>
      </c>
      <c r="F146" t="s">
        <v>16</v>
      </c>
      <c r="G146">
        <v>3211</v>
      </c>
      <c r="H146" t="s">
        <v>29</v>
      </c>
      <c r="I146" t="s">
        <v>33</v>
      </c>
      <c r="J146" t="s">
        <v>34</v>
      </c>
      <c r="K146" s="6">
        <v>294111.1543698</v>
      </c>
      <c r="L146" s="6">
        <v>323522.26808399998</v>
      </c>
      <c r="M146" s="6">
        <v>323522.270838</v>
      </c>
      <c r="N146" s="7" t="s">
        <v>20</v>
      </c>
    </row>
    <row r="147" spans="1:14" hidden="1" outlineLevel="2">
      <c r="A147">
        <v>31944</v>
      </c>
      <c r="B147" t="s">
        <v>74</v>
      </c>
      <c r="C147">
        <v>8006</v>
      </c>
      <c r="D147" t="s">
        <v>15</v>
      </c>
      <c r="E147">
        <v>11</v>
      </c>
      <c r="F147" t="s">
        <v>16</v>
      </c>
      <c r="G147">
        <v>3213</v>
      </c>
      <c r="H147" t="s">
        <v>39</v>
      </c>
      <c r="I147" t="s">
        <v>33</v>
      </c>
      <c r="J147" t="s">
        <v>34</v>
      </c>
      <c r="K147" s="6">
        <v>126871.4783556</v>
      </c>
      <c r="L147" s="6">
        <v>139558.62544800001</v>
      </c>
      <c r="M147" s="6">
        <v>139558.626636</v>
      </c>
      <c r="N147" s="7" t="s">
        <v>20</v>
      </c>
    </row>
    <row r="148" spans="1:14" hidden="1" outlineLevel="2">
      <c r="A148">
        <v>31945</v>
      </c>
      <c r="B148" t="s">
        <v>74</v>
      </c>
      <c r="C148">
        <v>8006</v>
      </c>
      <c r="D148" t="s">
        <v>15</v>
      </c>
      <c r="E148">
        <v>11</v>
      </c>
      <c r="F148" t="s">
        <v>16</v>
      </c>
      <c r="G148">
        <v>3214</v>
      </c>
      <c r="H148" t="s">
        <v>40</v>
      </c>
      <c r="I148" t="s">
        <v>33</v>
      </c>
      <c r="J148" t="s">
        <v>34</v>
      </c>
      <c r="K148" s="6">
        <v>105726.23196300001</v>
      </c>
      <c r="L148" s="6">
        <v>116298.85454</v>
      </c>
      <c r="M148" s="6">
        <v>116298.85553</v>
      </c>
      <c r="N148" s="7" t="s">
        <v>20</v>
      </c>
    </row>
    <row r="149" spans="1:14" hidden="1" outlineLevel="2">
      <c r="A149">
        <v>31946</v>
      </c>
      <c r="B149" t="s">
        <v>74</v>
      </c>
      <c r="C149">
        <v>8006</v>
      </c>
      <c r="D149" t="s">
        <v>15</v>
      </c>
      <c r="E149">
        <v>11</v>
      </c>
      <c r="F149" t="s">
        <v>16</v>
      </c>
      <c r="G149">
        <v>3221</v>
      </c>
      <c r="H149" t="s">
        <v>41</v>
      </c>
      <c r="I149" t="s">
        <v>33</v>
      </c>
      <c r="J149" t="s">
        <v>34</v>
      </c>
      <c r="K149" s="6">
        <v>153783.610128</v>
      </c>
      <c r="L149" s="6">
        <v>169161.97024</v>
      </c>
      <c r="M149" s="6">
        <v>169161.97168000002</v>
      </c>
      <c r="N149" s="7" t="s">
        <v>20</v>
      </c>
    </row>
    <row r="150" spans="1:14" hidden="1" outlineLevel="2">
      <c r="A150">
        <v>31947</v>
      </c>
      <c r="B150" t="s">
        <v>74</v>
      </c>
      <c r="C150">
        <v>8006</v>
      </c>
      <c r="D150" t="s">
        <v>15</v>
      </c>
      <c r="E150">
        <v>11</v>
      </c>
      <c r="F150" t="s">
        <v>16</v>
      </c>
      <c r="G150">
        <v>3223</v>
      </c>
      <c r="H150" t="s">
        <v>42</v>
      </c>
      <c r="I150" t="s">
        <v>33</v>
      </c>
      <c r="J150" t="s">
        <v>34</v>
      </c>
      <c r="K150" s="6">
        <v>240286.89082500001</v>
      </c>
      <c r="L150" s="6">
        <v>264315.5785</v>
      </c>
      <c r="M150" s="6">
        <v>264315.58075000002</v>
      </c>
      <c r="N150" s="7" t="s">
        <v>20</v>
      </c>
    </row>
    <row r="151" spans="1:14" hidden="1" outlineLevel="2">
      <c r="A151">
        <v>31948</v>
      </c>
      <c r="B151" t="s">
        <v>74</v>
      </c>
      <c r="C151">
        <v>8006</v>
      </c>
      <c r="D151" t="s">
        <v>15</v>
      </c>
      <c r="E151">
        <v>11</v>
      </c>
      <c r="F151" t="s">
        <v>16</v>
      </c>
      <c r="G151">
        <v>3224</v>
      </c>
      <c r="H151" t="s">
        <v>43</v>
      </c>
      <c r="I151" t="s">
        <v>33</v>
      </c>
      <c r="J151" t="s">
        <v>34</v>
      </c>
      <c r="K151" s="6">
        <v>240286.89082500001</v>
      </c>
      <c r="L151" s="6">
        <v>264315.5785</v>
      </c>
      <c r="M151" s="6">
        <v>264315.58075000002</v>
      </c>
      <c r="N151" s="7" t="s">
        <v>20</v>
      </c>
    </row>
    <row r="152" spans="1:14" hidden="1" outlineLevel="2">
      <c r="A152">
        <v>31949</v>
      </c>
      <c r="B152" t="s">
        <v>74</v>
      </c>
      <c r="C152">
        <v>8006</v>
      </c>
      <c r="D152" t="s">
        <v>15</v>
      </c>
      <c r="E152">
        <v>11</v>
      </c>
      <c r="F152" t="s">
        <v>16</v>
      </c>
      <c r="G152">
        <v>3225</v>
      </c>
      <c r="H152" t="s">
        <v>44</v>
      </c>
      <c r="I152" t="s">
        <v>33</v>
      </c>
      <c r="J152" t="s">
        <v>34</v>
      </c>
      <c r="K152" s="6">
        <v>163395.08576100002</v>
      </c>
      <c r="L152" s="6">
        <v>179734.59338000001</v>
      </c>
      <c r="M152" s="6">
        <v>179734.59491000001</v>
      </c>
      <c r="N152" s="7" t="s">
        <v>20</v>
      </c>
    </row>
    <row r="153" spans="1:14" hidden="1" outlineLevel="2">
      <c r="A153">
        <v>31950</v>
      </c>
      <c r="B153" t="s">
        <v>74</v>
      </c>
      <c r="C153">
        <v>8006</v>
      </c>
      <c r="D153" t="s">
        <v>15</v>
      </c>
      <c r="E153">
        <v>11</v>
      </c>
      <c r="F153" t="s">
        <v>16</v>
      </c>
      <c r="G153">
        <v>3227</v>
      </c>
      <c r="H153" t="s">
        <v>45</v>
      </c>
      <c r="I153" t="s">
        <v>33</v>
      </c>
      <c r="J153" t="s">
        <v>34</v>
      </c>
      <c r="K153" s="6">
        <v>4879.7461788741002</v>
      </c>
      <c r="L153" s="6">
        <v>5367.7207681780001</v>
      </c>
      <c r="M153" s="6">
        <v>5367.7208138710002</v>
      </c>
      <c r="N153" s="7" t="s">
        <v>20</v>
      </c>
    </row>
    <row r="154" spans="1:14" hidden="1" outlineLevel="2">
      <c r="A154">
        <v>31951</v>
      </c>
      <c r="B154" t="s">
        <v>74</v>
      </c>
      <c r="C154">
        <v>8006</v>
      </c>
      <c r="D154" t="s">
        <v>15</v>
      </c>
      <c r="E154">
        <v>11</v>
      </c>
      <c r="F154" t="s">
        <v>16</v>
      </c>
      <c r="G154">
        <v>3231</v>
      </c>
      <c r="H154" t="s">
        <v>47</v>
      </c>
      <c r="I154" t="s">
        <v>33</v>
      </c>
      <c r="J154" t="s">
        <v>34</v>
      </c>
      <c r="K154" s="6">
        <v>62474.591614500001</v>
      </c>
      <c r="L154" s="6">
        <v>68722.050409999996</v>
      </c>
      <c r="M154" s="6">
        <v>68722.050994999998</v>
      </c>
      <c r="N154" s="7" t="s">
        <v>20</v>
      </c>
    </row>
    <row r="155" spans="1:14" hidden="1" outlineLevel="2">
      <c r="A155">
        <v>31952</v>
      </c>
      <c r="B155" t="s">
        <v>74</v>
      </c>
      <c r="C155">
        <v>8006</v>
      </c>
      <c r="D155" t="s">
        <v>15</v>
      </c>
      <c r="E155">
        <v>11</v>
      </c>
      <c r="F155" t="s">
        <v>16</v>
      </c>
      <c r="G155">
        <v>3232</v>
      </c>
      <c r="H155" t="s">
        <v>48</v>
      </c>
      <c r="I155" t="s">
        <v>33</v>
      </c>
      <c r="J155" t="s">
        <v>34</v>
      </c>
      <c r="K155" s="6">
        <v>201840.988293</v>
      </c>
      <c r="L155" s="6">
        <v>222025.08594000002</v>
      </c>
      <c r="M155" s="6">
        <v>222025.08783</v>
      </c>
      <c r="N155" s="7" t="s">
        <v>20</v>
      </c>
    </row>
    <row r="156" spans="1:14" hidden="1" outlineLevel="2">
      <c r="A156">
        <v>31953</v>
      </c>
      <c r="B156" t="s">
        <v>74</v>
      </c>
      <c r="C156">
        <v>8006</v>
      </c>
      <c r="D156" t="s">
        <v>15</v>
      </c>
      <c r="E156">
        <v>11</v>
      </c>
      <c r="F156" t="s">
        <v>16</v>
      </c>
      <c r="G156">
        <v>3233</v>
      </c>
      <c r="H156" t="s">
        <v>49</v>
      </c>
      <c r="I156" t="s">
        <v>33</v>
      </c>
      <c r="J156" t="s">
        <v>34</v>
      </c>
      <c r="K156" s="6">
        <v>76891.805064</v>
      </c>
      <c r="L156" s="6">
        <v>84580.985119999998</v>
      </c>
      <c r="M156" s="6">
        <v>84580.985840000008</v>
      </c>
      <c r="N156" s="7" t="s">
        <v>20</v>
      </c>
    </row>
    <row r="157" spans="1:14" hidden="1" outlineLevel="2">
      <c r="A157">
        <v>31954</v>
      </c>
      <c r="B157" t="s">
        <v>74</v>
      </c>
      <c r="C157">
        <v>8006</v>
      </c>
      <c r="D157" t="s">
        <v>15</v>
      </c>
      <c r="E157">
        <v>11</v>
      </c>
      <c r="F157" t="s">
        <v>16</v>
      </c>
      <c r="G157">
        <v>3234</v>
      </c>
      <c r="H157" t="s">
        <v>50</v>
      </c>
      <c r="I157" t="s">
        <v>33</v>
      </c>
      <c r="J157" t="s">
        <v>34</v>
      </c>
      <c r="K157" s="6">
        <v>115337.70759600001</v>
      </c>
      <c r="L157" s="6">
        <v>126871.47768000001</v>
      </c>
      <c r="M157" s="6">
        <v>126871.47876000001</v>
      </c>
      <c r="N157" s="7" t="s">
        <v>20</v>
      </c>
    </row>
    <row r="158" spans="1:14" hidden="1" outlineLevel="2">
      <c r="A158">
        <v>31955</v>
      </c>
      <c r="B158" t="s">
        <v>74</v>
      </c>
      <c r="C158">
        <v>8006</v>
      </c>
      <c r="D158" t="s">
        <v>15</v>
      </c>
      <c r="E158">
        <v>11</v>
      </c>
      <c r="F158" t="s">
        <v>16</v>
      </c>
      <c r="G158">
        <v>3235</v>
      </c>
      <c r="H158" t="s">
        <v>51</v>
      </c>
      <c r="I158" t="s">
        <v>33</v>
      </c>
      <c r="J158" t="s">
        <v>34</v>
      </c>
      <c r="K158" s="6">
        <v>192229.51266000001</v>
      </c>
      <c r="L158" s="6">
        <v>211452.46280000001</v>
      </c>
      <c r="M158" s="6">
        <v>211452.46460000001</v>
      </c>
      <c r="N158" s="7" t="s">
        <v>20</v>
      </c>
    </row>
    <row r="159" spans="1:14" hidden="1" outlineLevel="2">
      <c r="A159">
        <v>31956</v>
      </c>
      <c r="B159" t="s">
        <v>74</v>
      </c>
      <c r="C159">
        <v>8006</v>
      </c>
      <c r="D159" t="s">
        <v>15</v>
      </c>
      <c r="E159">
        <v>11</v>
      </c>
      <c r="F159" t="s">
        <v>16</v>
      </c>
      <c r="G159">
        <v>3236</v>
      </c>
      <c r="H159" t="s">
        <v>24</v>
      </c>
      <c r="I159" t="s">
        <v>33</v>
      </c>
      <c r="J159" t="s">
        <v>34</v>
      </c>
      <c r="K159" s="6">
        <v>961.1475633</v>
      </c>
      <c r="L159" s="6">
        <v>1057.2623140000001</v>
      </c>
      <c r="M159" s="6">
        <v>1057.2623230000002</v>
      </c>
      <c r="N159" s="7" t="s">
        <v>20</v>
      </c>
    </row>
    <row r="160" spans="1:14" hidden="1" outlineLevel="2">
      <c r="A160">
        <v>31957</v>
      </c>
      <c r="B160" t="s">
        <v>74</v>
      </c>
      <c r="C160">
        <v>8006</v>
      </c>
      <c r="D160" t="s">
        <v>15</v>
      </c>
      <c r="E160">
        <v>11</v>
      </c>
      <c r="F160" t="s">
        <v>16</v>
      </c>
      <c r="G160">
        <v>3237</v>
      </c>
      <c r="H160" t="s">
        <v>46</v>
      </c>
      <c r="I160" t="s">
        <v>33</v>
      </c>
      <c r="J160" t="s">
        <v>34</v>
      </c>
      <c r="K160" s="6">
        <v>439244.43642810005</v>
      </c>
      <c r="L160" s="6">
        <v>483168.87749799999</v>
      </c>
      <c r="M160" s="6">
        <v>483168.88161100005</v>
      </c>
      <c r="N160" s="7" t="s">
        <v>20</v>
      </c>
    </row>
    <row r="161" spans="1:14" hidden="1" outlineLevel="2">
      <c r="A161">
        <v>31958</v>
      </c>
      <c r="B161" t="s">
        <v>74</v>
      </c>
      <c r="C161">
        <v>8006</v>
      </c>
      <c r="D161" t="s">
        <v>15</v>
      </c>
      <c r="E161">
        <v>11</v>
      </c>
      <c r="F161" t="s">
        <v>16</v>
      </c>
      <c r="G161">
        <v>3238</v>
      </c>
      <c r="H161" t="s">
        <v>52</v>
      </c>
      <c r="I161" t="s">
        <v>33</v>
      </c>
      <c r="J161" t="s">
        <v>34</v>
      </c>
      <c r="K161" s="6">
        <v>93231.313640100008</v>
      </c>
      <c r="L161" s="6">
        <v>102554.444458</v>
      </c>
      <c r="M161" s="6">
        <v>102554.44533100001</v>
      </c>
      <c r="N161" s="7" t="s">
        <v>20</v>
      </c>
    </row>
    <row r="162" spans="1:14" hidden="1" outlineLevel="2">
      <c r="A162">
        <v>31959</v>
      </c>
      <c r="B162" t="s">
        <v>74</v>
      </c>
      <c r="C162">
        <v>8006</v>
      </c>
      <c r="D162" t="s">
        <v>15</v>
      </c>
      <c r="E162">
        <v>11</v>
      </c>
      <c r="F162" t="s">
        <v>16</v>
      </c>
      <c r="G162">
        <v>3239</v>
      </c>
      <c r="H162" t="s">
        <v>53</v>
      </c>
      <c r="I162" t="s">
        <v>33</v>
      </c>
      <c r="J162" t="s">
        <v>34</v>
      </c>
      <c r="K162" s="6">
        <v>192229.51266000001</v>
      </c>
      <c r="L162" s="6">
        <v>211452.46280000001</v>
      </c>
      <c r="M162" s="6">
        <v>211452.46460000001</v>
      </c>
      <c r="N162" s="7" t="s">
        <v>20</v>
      </c>
    </row>
    <row r="163" spans="1:14" hidden="1" outlineLevel="2">
      <c r="A163">
        <v>31960</v>
      </c>
      <c r="B163" t="s">
        <v>74</v>
      </c>
      <c r="C163">
        <v>8006</v>
      </c>
      <c r="D163" t="s">
        <v>15</v>
      </c>
      <c r="E163">
        <v>11</v>
      </c>
      <c r="F163" t="s">
        <v>16</v>
      </c>
      <c r="G163">
        <v>3241</v>
      </c>
      <c r="H163" t="s">
        <v>54</v>
      </c>
      <c r="I163" t="s">
        <v>33</v>
      </c>
      <c r="J163" t="s">
        <v>34</v>
      </c>
      <c r="K163" s="6">
        <v>76891.805064</v>
      </c>
      <c r="L163" s="6">
        <v>84580.985119999998</v>
      </c>
      <c r="M163" s="6">
        <v>84580.985840000008</v>
      </c>
      <c r="N163" s="7" t="s">
        <v>20</v>
      </c>
    </row>
    <row r="164" spans="1:14" hidden="1" outlineLevel="2">
      <c r="A164">
        <v>31961</v>
      </c>
      <c r="B164" t="s">
        <v>74</v>
      </c>
      <c r="C164">
        <v>8006</v>
      </c>
      <c r="D164" t="s">
        <v>15</v>
      </c>
      <c r="E164">
        <v>11</v>
      </c>
      <c r="F164" t="s">
        <v>16</v>
      </c>
      <c r="G164">
        <v>3292</v>
      </c>
      <c r="H164" t="s">
        <v>55</v>
      </c>
      <c r="I164" t="s">
        <v>33</v>
      </c>
      <c r="J164" t="s">
        <v>34</v>
      </c>
      <c r="K164" s="6">
        <v>39407.050095300001</v>
      </c>
      <c r="L164" s="6">
        <v>43347.754873999998</v>
      </c>
      <c r="M164" s="6">
        <v>43347.755243</v>
      </c>
      <c r="N164" s="7" t="s">
        <v>20</v>
      </c>
    </row>
    <row r="165" spans="1:14" hidden="1" outlineLevel="2">
      <c r="A165">
        <v>31962</v>
      </c>
      <c r="B165" t="s">
        <v>74</v>
      </c>
      <c r="C165">
        <v>8006</v>
      </c>
      <c r="D165" t="s">
        <v>15</v>
      </c>
      <c r="E165">
        <v>11</v>
      </c>
      <c r="F165" t="s">
        <v>16</v>
      </c>
      <c r="G165">
        <v>3293</v>
      </c>
      <c r="H165" t="s">
        <v>31</v>
      </c>
      <c r="I165" t="s">
        <v>33</v>
      </c>
      <c r="J165" t="s">
        <v>34</v>
      </c>
      <c r="K165" s="6">
        <v>38445.902532</v>
      </c>
      <c r="L165" s="6">
        <v>42290.492559999999</v>
      </c>
      <c r="M165" s="6">
        <v>42290.492920000004</v>
      </c>
      <c r="N165" s="7" t="s">
        <v>20</v>
      </c>
    </row>
    <row r="166" spans="1:14" hidden="1" outlineLevel="2">
      <c r="A166">
        <v>31963</v>
      </c>
      <c r="B166" t="s">
        <v>74</v>
      </c>
      <c r="C166">
        <v>8006</v>
      </c>
      <c r="D166" t="s">
        <v>15</v>
      </c>
      <c r="E166">
        <v>11</v>
      </c>
      <c r="F166" t="s">
        <v>16</v>
      </c>
      <c r="G166">
        <v>3294</v>
      </c>
      <c r="H166" t="s">
        <v>56</v>
      </c>
      <c r="I166" t="s">
        <v>33</v>
      </c>
      <c r="J166" t="s">
        <v>34</v>
      </c>
      <c r="K166" s="6">
        <v>115337.70759600001</v>
      </c>
      <c r="L166" s="6">
        <v>126871.47768000001</v>
      </c>
      <c r="M166" s="6">
        <v>126871.47876000001</v>
      </c>
      <c r="N166" s="7" t="s">
        <v>20</v>
      </c>
    </row>
    <row r="167" spans="1:14" hidden="1" outlineLevel="2">
      <c r="A167">
        <v>31964</v>
      </c>
      <c r="B167" t="s">
        <v>74</v>
      </c>
      <c r="C167">
        <v>8006</v>
      </c>
      <c r="D167" t="s">
        <v>15</v>
      </c>
      <c r="E167">
        <v>11</v>
      </c>
      <c r="F167" t="s">
        <v>16</v>
      </c>
      <c r="G167">
        <v>3295</v>
      </c>
      <c r="H167" t="s">
        <v>25</v>
      </c>
      <c r="I167" t="s">
        <v>33</v>
      </c>
      <c r="J167" t="s">
        <v>34</v>
      </c>
      <c r="K167" s="6">
        <v>23869.138586992201</v>
      </c>
      <c r="L167" s="6">
        <v>26256.052305876001</v>
      </c>
      <c r="M167" s="6">
        <v>26256.052529382003</v>
      </c>
      <c r="N167" s="7" t="s">
        <v>20</v>
      </c>
    </row>
    <row r="168" spans="1:14" hidden="1" outlineLevel="2">
      <c r="A168">
        <v>31965</v>
      </c>
      <c r="B168" t="s">
        <v>74</v>
      </c>
      <c r="C168">
        <v>8006</v>
      </c>
      <c r="D168" t="s">
        <v>15</v>
      </c>
      <c r="E168">
        <v>11</v>
      </c>
      <c r="F168" t="s">
        <v>16</v>
      </c>
      <c r="G168">
        <v>3299</v>
      </c>
      <c r="H168" t="s">
        <v>57</v>
      </c>
      <c r="I168" t="s">
        <v>33</v>
      </c>
      <c r="J168" t="s">
        <v>34</v>
      </c>
      <c r="K168" s="6">
        <v>28834.426899000002</v>
      </c>
      <c r="L168" s="6">
        <v>31717.869420000003</v>
      </c>
      <c r="M168" s="6">
        <v>31717.869690000003</v>
      </c>
      <c r="N168" s="7" t="s">
        <v>20</v>
      </c>
    </row>
    <row r="169" spans="1:14" hidden="1" outlineLevel="2">
      <c r="A169">
        <v>31966</v>
      </c>
      <c r="B169" t="s">
        <v>74</v>
      </c>
      <c r="C169">
        <v>8006</v>
      </c>
      <c r="D169" t="s">
        <v>15</v>
      </c>
      <c r="E169">
        <v>11</v>
      </c>
      <c r="F169" t="s">
        <v>16</v>
      </c>
      <c r="G169">
        <v>4221</v>
      </c>
      <c r="H169" t="s">
        <v>30</v>
      </c>
      <c r="I169" t="s">
        <v>33</v>
      </c>
      <c r="J169" t="s">
        <v>34</v>
      </c>
      <c r="K169" s="6">
        <v>144172.13449500001</v>
      </c>
      <c r="L169" s="6">
        <v>158589.34710000001</v>
      </c>
      <c r="M169" s="6">
        <v>158589.34845000002</v>
      </c>
      <c r="N169" s="7" t="s">
        <v>20</v>
      </c>
    </row>
    <row r="170" spans="1:14" hidden="1" outlineLevel="2">
      <c r="A170">
        <v>31967</v>
      </c>
      <c r="B170" t="s">
        <v>74</v>
      </c>
      <c r="C170">
        <v>8006</v>
      </c>
      <c r="D170" t="s">
        <v>15</v>
      </c>
      <c r="E170">
        <v>11</v>
      </c>
      <c r="F170" t="s">
        <v>16</v>
      </c>
      <c r="G170">
        <v>4223</v>
      </c>
      <c r="H170" t="s">
        <v>66</v>
      </c>
      <c r="I170" t="s">
        <v>33</v>
      </c>
      <c r="J170" t="s">
        <v>34</v>
      </c>
      <c r="K170" s="6">
        <v>62474.591614500001</v>
      </c>
      <c r="L170" s="6">
        <v>68722.050409999996</v>
      </c>
      <c r="M170" s="6">
        <v>68722.050994999998</v>
      </c>
      <c r="N170" s="7" t="s">
        <v>20</v>
      </c>
    </row>
    <row r="171" spans="1:14" hidden="1" outlineLevel="2">
      <c r="A171">
        <v>31968</v>
      </c>
      <c r="B171" t="s">
        <v>74</v>
      </c>
      <c r="C171">
        <v>8006</v>
      </c>
      <c r="D171" t="s">
        <v>15</v>
      </c>
      <c r="E171">
        <v>11</v>
      </c>
      <c r="F171" t="s">
        <v>16</v>
      </c>
      <c r="G171">
        <v>4224</v>
      </c>
      <c r="H171" t="s">
        <v>70</v>
      </c>
      <c r="I171" t="s">
        <v>33</v>
      </c>
      <c r="J171" t="s">
        <v>34</v>
      </c>
      <c r="K171" s="6">
        <v>70163.772120900001</v>
      </c>
      <c r="L171" s="6">
        <v>77180.148922000008</v>
      </c>
      <c r="M171" s="6">
        <v>77180.149579000004</v>
      </c>
      <c r="N171" s="7" t="s">
        <v>20</v>
      </c>
    </row>
    <row r="172" spans="1:14" hidden="1" outlineLevel="2">
      <c r="A172">
        <v>31969</v>
      </c>
      <c r="B172" t="s">
        <v>74</v>
      </c>
      <c r="C172">
        <v>8006</v>
      </c>
      <c r="D172" t="s">
        <v>15</v>
      </c>
      <c r="E172">
        <v>11</v>
      </c>
      <c r="F172" t="s">
        <v>16</v>
      </c>
      <c r="G172">
        <v>4225</v>
      </c>
      <c r="H172" t="s">
        <v>75</v>
      </c>
      <c r="I172" t="s">
        <v>33</v>
      </c>
      <c r="J172" t="s">
        <v>34</v>
      </c>
      <c r="K172" s="6">
        <v>19222.951266</v>
      </c>
      <c r="L172" s="6">
        <v>21145.246279999999</v>
      </c>
      <c r="M172" s="6">
        <v>21145.246460000002</v>
      </c>
      <c r="N172" s="7" t="s">
        <v>20</v>
      </c>
    </row>
    <row r="173" spans="1:14" hidden="1" outlineLevel="2">
      <c r="A173">
        <v>31970</v>
      </c>
      <c r="B173" t="s">
        <v>74</v>
      </c>
      <c r="C173">
        <v>8006</v>
      </c>
      <c r="D173" t="s">
        <v>15</v>
      </c>
      <c r="E173">
        <v>11</v>
      </c>
      <c r="F173" t="s">
        <v>16</v>
      </c>
      <c r="G173">
        <v>4227</v>
      </c>
      <c r="H173" t="s">
        <v>76</v>
      </c>
      <c r="I173" t="s">
        <v>33</v>
      </c>
      <c r="J173" t="s">
        <v>34</v>
      </c>
      <c r="K173" s="6">
        <v>24028.689082500001</v>
      </c>
      <c r="L173" s="6">
        <v>26431.557850000001</v>
      </c>
      <c r="M173" s="6">
        <v>26431.558075000001</v>
      </c>
      <c r="N173" s="7" t="s">
        <v>20</v>
      </c>
    </row>
    <row r="174" spans="1:14" hidden="1" outlineLevel="2">
      <c r="A174">
        <v>31971</v>
      </c>
      <c r="B174" t="s">
        <v>74</v>
      </c>
      <c r="C174">
        <v>8006</v>
      </c>
      <c r="D174" t="s">
        <v>15</v>
      </c>
      <c r="E174">
        <v>11</v>
      </c>
      <c r="F174" t="s">
        <v>16</v>
      </c>
      <c r="G174">
        <v>3431</v>
      </c>
      <c r="H174" t="s">
        <v>58</v>
      </c>
      <c r="I174" t="s">
        <v>33</v>
      </c>
      <c r="J174" t="s">
        <v>34</v>
      </c>
      <c r="K174" s="6">
        <v>2883.4426899</v>
      </c>
      <c r="L174" s="6">
        <v>3171.7869420000002</v>
      </c>
      <c r="M174" s="6">
        <v>3171.7869690000002</v>
      </c>
      <c r="N174" s="7" t="s">
        <v>20</v>
      </c>
    </row>
    <row r="175" spans="1:14" hidden="1" outlineLevel="2">
      <c r="A175">
        <v>31972</v>
      </c>
      <c r="B175" t="s">
        <v>74</v>
      </c>
      <c r="C175">
        <v>8006</v>
      </c>
      <c r="D175" t="s">
        <v>15</v>
      </c>
      <c r="E175">
        <v>11</v>
      </c>
      <c r="F175" t="s">
        <v>16</v>
      </c>
      <c r="G175">
        <v>3721</v>
      </c>
      <c r="H175" t="s">
        <v>32</v>
      </c>
      <c r="I175" t="s">
        <v>33</v>
      </c>
      <c r="J175" t="s">
        <v>34</v>
      </c>
      <c r="K175" s="6">
        <v>52863.115981500006</v>
      </c>
      <c r="L175" s="6">
        <v>58149.42727</v>
      </c>
      <c r="M175" s="6">
        <v>58149.427765</v>
      </c>
      <c r="N175" s="7" t="s">
        <v>20</v>
      </c>
    </row>
    <row r="176" spans="1:14" hidden="1" outlineLevel="2">
      <c r="A176">
        <v>31973</v>
      </c>
      <c r="B176" t="s">
        <v>74</v>
      </c>
      <c r="C176">
        <v>8006</v>
      </c>
      <c r="D176" t="s">
        <v>15</v>
      </c>
      <c r="E176">
        <v>11</v>
      </c>
      <c r="F176" t="s">
        <v>16</v>
      </c>
      <c r="G176">
        <v>4222</v>
      </c>
      <c r="H176" t="s">
        <v>65</v>
      </c>
      <c r="I176" t="s">
        <v>33</v>
      </c>
      <c r="J176" t="s">
        <v>34</v>
      </c>
      <c r="K176" s="6">
        <v>9611.475633</v>
      </c>
      <c r="L176" s="6">
        <v>10572.62314</v>
      </c>
      <c r="M176" s="6">
        <v>10572.623230000001</v>
      </c>
      <c r="N176" s="7" t="s">
        <v>20</v>
      </c>
    </row>
    <row r="177" spans="1:14" hidden="1" outlineLevel="2">
      <c r="A177">
        <v>31974</v>
      </c>
      <c r="B177" t="s">
        <v>74</v>
      </c>
      <c r="C177">
        <v>8006</v>
      </c>
      <c r="D177" t="s">
        <v>15</v>
      </c>
      <c r="E177">
        <v>11</v>
      </c>
      <c r="F177" t="s">
        <v>16</v>
      </c>
      <c r="G177">
        <v>4241</v>
      </c>
      <c r="H177" t="s">
        <v>63</v>
      </c>
      <c r="I177" t="s">
        <v>33</v>
      </c>
      <c r="J177" t="s">
        <v>34</v>
      </c>
      <c r="K177" s="6">
        <v>4805.7378165</v>
      </c>
      <c r="L177" s="6">
        <v>5286.3115699999998</v>
      </c>
      <c r="M177" s="6">
        <v>5286.3116150000005</v>
      </c>
      <c r="N177" s="7" t="s">
        <v>20</v>
      </c>
    </row>
    <row r="178" spans="1:14" hidden="1" outlineLevel="2">
      <c r="A178">
        <v>31975</v>
      </c>
      <c r="B178" t="s">
        <v>74</v>
      </c>
      <c r="C178">
        <v>8006</v>
      </c>
      <c r="D178" t="s">
        <v>15</v>
      </c>
      <c r="E178">
        <v>11</v>
      </c>
      <c r="F178" t="s">
        <v>16</v>
      </c>
      <c r="G178">
        <v>4262</v>
      </c>
      <c r="H178" t="s">
        <v>71</v>
      </c>
      <c r="I178" t="s">
        <v>33</v>
      </c>
      <c r="J178" t="s">
        <v>34</v>
      </c>
      <c r="K178" s="6">
        <v>14417.213449500001</v>
      </c>
      <c r="L178" s="6">
        <v>15858.934710000001</v>
      </c>
      <c r="M178" s="6">
        <v>15858.934845000002</v>
      </c>
      <c r="N178" s="7" t="s">
        <v>20</v>
      </c>
    </row>
    <row r="179" spans="1:14" hidden="1" outlineLevel="2">
      <c r="A179">
        <v>32477</v>
      </c>
      <c r="B179" t="s">
        <v>85</v>
      </c>
      <c r="C179">
        <v>8006</v>
      </c>
      <c r="D179" t="s">
        <v>15</v>
      </c>
      <c r="E179">
        <v>11</v>
      </c>
      <c r="F179" t="s">
        <v>16</v>
      </c>
      <c r="G179">
        <v>3111</v>
      </c>
      <c r="H179" t="s">
        <v>17</v>
      </c>
      <c r="I179" t="s">
        <v>33</v>
      </c>
      <c r="J179" t="s">
        <v>34</v>
      </c>
      <c r="K179" s="6">
        <v>260586.32736189599</v>
      </c>
      <c r="L179" s="6">
        <v>286644.95857168001</v>
      </c>
      <c r="M179" s="6">
        <v>286644.96101176</v>
      </c>
      <c r="N179" s="7" t="s">
        <v>20</v>
      </c>
    </row>
    <row r="180" spans="1:14" hidden="1" outlineLevel="2">
      <c r="A180">
        <v>32478</v>
      </c>
      <c r="B180" t="s">
        <v>85</v>
      </c>
      <c r="C180">
        <v>8006</v>
      </c>
      <c r="D180" t="s">
        <v>15</v>
      </c>
      <c r="E180">
        <v>11</v>
      </c>
      <c r="F180" t="s">
        <v>16</v>
      </c>
      <c r="G180">
        <v>3132</v>
      </c>
      <c r="H180" t="s">
        <v>21</v>
      </c>
      <c r="I180" t="s">
        <v>33</v>
      </c>
      <c r="J180" t="s">
        <v>34</v>
      </c>
      <c r="K180" s="6">
        <v>42996.936244225508</v>
      </c>
      <c r="L180" s="6">
        <v>47296.629616790007</v>
      </c>
      <c r="M180" s="6">
        <v>47296.630019405005</v>
      </c>
      <c r="N180" s="7" t="s">
        <v>20</v>
      </c>
    </row>
    <row r="181" spans="1:14" hidden="1" outlineLevel="2">
      <c r="A181">
        <v>32479</v>
      </c>
      <c r="B181" t="s">
        <v>85</v>
      </c>
      <c r="C181">
        <v>8006</v>
      </c>
      <c r="D181" t="s">
        <v>15</v>
      </c>
      <c r="E181">
        <v>11</v>
      </c>
      <c r="F181" t="s">
        <v>16</v>
      </c>
      <c r="G181">
        <v>3211</v>
      </c>
      <c r="H181" t="s">
        <v>29</v>
      </c>
      <c r="I181" t="s">
        <v>33</v>
      </c>
      <c r="J181" t="s">
        <v>34</v>
      </c>
      <c r="K181" s="6">
        <v>76891.805064</v>
      </c>
      <c r="L181" s="6">
        <v>84580.985119999998</v>
      </c>
      <c r="M181" s="6">
        <v>84580.985840000008</v>
      </c>
      <c r="N181" s="7" t="s">
        <v>20</v>
      </c>
    </row>
    <row r="182" spans="1:14" hidden="1" outlineLevel="2">
      <c r="A182">
        <v>32480</v>
      </c>
      <c r="B182" t="s">
        <v>85</v>
      </c>
      <c r="C182">
        <v>8006</v>
      </c>
      <c r="D182" t="s">
        <v>15</v>
      </c>
      <c r="E182">
        <v>11</v>
      </c>
      <c r="F182" t="s">
        <v>16</v>
      </c>
      <c r="G182">
        <v>3213</v>
      </c>
      <c r="H182" t="s">
        <v>39</v>
      </c>
      <c r="I182" t="s">
        <v>33</v>
      </c>
      <c r="J182" t="s">
        <v>34</v>
      </c>
      <c r="K182" s="6">
        <v>9611.475633</v>
      </c>
      <c r="L182" s="6">
        <v>10572.62314</v>
      </c>
      <c r="M182" s="6">
        <v>10572.623230000001</v>
      </c>
      <c r="N182" s="7" t="s">
        <v>20</v>
      </c>
    </row>
    <row r="183" spans="1:14" hidden="1" outlineLevel="2">
      <c r="A183">
        <v>32481</v>
      </c>
      <c r="B183" t="s">
        <v>85</v>
      </c>
      <c r="C183">
        <v>8006</v>
      </c>
      <c r="D183" t="s">
        <v>15</v>
      </c>
      <c r="E183">
        <v>11</v>
      </c>
      <c r="F183" t="s">
        <v>16</v>
      </c>
      <c r="G183">
        <v>3221</v>
      </c>
      <c r="H183" t="s">
        <v>41</v>
      </c>
      <c r="I183" t="s">
        <v>33</v>
      </c>
      <c r="J183" t="s">
        <v>34</v>
      </c>
      <c r="K183" s="6">
        <v>264315.57990750001</v>
      </c>
      <c r="L183" s="6">
        <v>290747.13634999999</v>
      </c>
      <c r="M183" s="6">
        <v>290747.13882500003</v>
      </c>
      <c r="N183" s="7" t="s">
        <v>20</v>
      </c>
    </row>
    <row r="184" spans="1:14" hidden="1" outlineLevel="2">
      <c r="A184">
        <v>32482</v>
      </c>
      <c r="B184" t="s">
        <v>85</v>
      </c>
      <c r="C184">
        <v>8006</v>
      </c>
      <c r="D184" t="s">
        <v>15</v>
      </c>
      <c r="E184">
        <v>11</v>
      </c>
      <c r="F184" t="s">
        <v>16</v>
      </c>
      <c r="G184">
        <v>3222</v>
      </c>
      <c r="H184" t="s">
        <v>69</v>
      </c>
      <c r="I184" t="s">
        <v>33</v>
      </c>
      <c r="J184" t="s">
        <v>34</v>
      </c>
      <c r="K184" s="6">
        <v>9611.475633</v>
      </c>
      <c r="L184" s="6">
        <v>10572.62314</v>
      </c>
      <c r="M184" s="6">
        <v>10572.623230000001</v>
      </c>
      <c r="N184" s="7" t="s">
        <v>20</v>
      </c>
    </row>
    <row r="185" spans="1:14" hidden="1" outlineLevel="2">
      <c r="A185">
        <v>32483</v>
      </c>
      <c r="B185" t="s">
        <v>85</v>
      </c>
      <c r="C185">
        <v>8006</v>
      </c>
      <c r="D185" t="s">
        <v>15</v>
      </c>
      <c r="E185">
        <v>11</v>
      </c>
      <c r="F185" t="s">
        <v>16</v>
      </c>
      <c r="G185">
        <v>3223</v>
      </c>
      <c r="H185" t="s">
        <v>42</v>
      </c>
      <c r="I185" t="s">
        <v>33</v>
      </c>
      <c r="J185" t="s">
        <v>34</v>
      </c>
      <c r="K185" s="6">
        <v>384459.02532000002</v>
      </c>
      <c r="L185" s="6">
        <v>422904.92560000002</v>
      </c>
      <c r="M185" s="6">
        <v>422904.92920000001</v>
      </c>
      <c r="N185" s="7" t="s">
        <v>20</v>
      </c>
    </row>
    <row r="186" spans="1:14" hidden="1" outlineLevel="2">
      <c r="A186">
        <v>32484</v>
      </c>
      <c r="B186" t="s">
        <v>85</v>
      </c>
      <c r="C186">
        <v>8006</v>
      </c>
      <c r="D186" t="s">
        <v>15</v>
      </c>
      <c r="E186">
        <v>11</v>
      </c>
      <c r="F186" t="s">
        <v>16</v>
      </c>
      <c r="G186">
        <v>3224</v>
      </c>
      <c r="H186" t="s">
        <v>43</v>
      </c>
      <c r="I186" t="s">
        <v>33</v>
      </c>
      <c r="J186" t="s">
        <v>34</v>
      </c>
      <c r="K186" s="6">
        <v>48057.378165000002</v>
      </c>
      <c r="L186" s="6">
        <v>52863.115700000002</v>
      </c>
      <c r="M186" s="6">
        <v>52863.116150000002</v>
      </c>
      <c r="N186" s="7" t="s">
        <v>20</v>
      </c>
    </row>
    <row r="187" spans="1:14" hidden="1" outlineLevel="2">
      <c r="A187">
        <v>32485</v>
      </c>
      <c r="B187" t="s">
        <v>85</v>
      </c>
      <c r="C187">
        <v>8006</v>
      </c>
      <c r="D187" t="s">
        <v>15</v>
      </c>
      <c r="E187">
        <v>11</v>
      </c>
      <c r="F187" t="s">
        <v>16</v>
      </c>
      <c r="G187">
        <v>3227</v>
      </c>
      <c r="H187" t="s">
        <v>45</v>
      </c>
      <c r="I187" t="s">
        <v>33</v>
      </c>
      <c r="J187" t="s">
        <v>34</v>
      </c>
      <c r="K187" s="6">
        <v>11533.7707596</v>
      </c>
      <c r="L187" s="6">
        <v>12687.147768000001</v>
      </c>
      <c r="M187" s="6">
        <v>12687.147876000001</v>
      </c>
      <c r="N187" s="7" t="s">
        <v>20</v>
      </c>
    </row>
    <row r="188" spans="1:14" hidden="1" outlineLevel="2">
      <c r="A188">
        <v>32486</v>
      </c>
      <c r="B188" t="s">
        <v>85</v>
      </c>
      <c r="C188">
        <v>8006</v>
      </c>
      <c r="D188" t="s">
        <v>15</v>
      </c>
      <c r="E188">
        <v>11</v>
      </c>
      <c r="F188" t="s">
        <v>16</v>
      </c>
      <c r="G188">
        <v>3232</v>
      </c>
      <c r="H188" t="s">
        <v>48</v>
      </c>
      <c r="I188" t="s">
        <v>33</v>
      </c>
      <c r="J188" t="s">
        <v>34</v>
      </c>
      <c r="K188" s="6">
        <v>164596.520215125</v>
      </c>
      <c r="L188" s="6">
        <v>181056.17127250001</v>
      </c>
      <c r="M188" s="6">
        <v>181056.17281375002</v>
      </c>
      <c r="N188" s="7" t="s">
        <v>20</v>
      </c>
    </row>
    <row r="189" spans="1:14" hidden="1" outlineLevel="2">
      <c r="A189">
        <v>32487</v>
      </c>
      <c r="B189" t="s">
        <v>85</v>
      </c>
      <c r="C189">
        <v>8006</v>
      </c>
      <c r="D189" t="s">
        <v>15</v>
      </c>
      <c r="E189">
        <v>11</v>
      </c>
      <c r="F189" t="s">
        <v>16</v>
      </c>
      <c r="G189">
        <v>3233</v>
      </c>
      <c r="H189" t="s">
        <v>49</v>
      </c>
      <c r="I189" t="s">
        <v>33</v>
      </c>
      <c r="J189" t="s">
        <v>34</v>
      </c>
      <c r="K189" s="6">
        <v>24028.689082500001</v>
      </c>
      <c r="L189" s="6">
        <v>26431.557850000001</v>
      </c>
      <c r="M189" s="6">
        <v>26431.558075000001</v>
      </c>
      <c r="N189" s="7" t="s">
        <v>20</v>
      </c>
    </row>
    <row r="190" spans="1:14" hidden="1" outlineLevel="2">
      <c r="A190">
        <v>32488</v>
      </c>
      <c r="B190" t="s">
        <v>85</v>
      </c>
      <c r="C190">
        <v>8006</v>
      </c>
      <c r="D190" t="s">
        <v>15</v>
      </c>
      <c r="E190">
        <v>11</v>
      </c>
      <c r="F190" t="s">
        <v>16</v>
      </c>
      <c r="G190">
        <v>3234</v>
      </c>
      <c r="H190" t="s">
        <v>50</v>
      </c>
      <c r="I190" t="s">
        <v>33</v>
      </c>
      <c r="J190" t="s">
        <v>34</v>
      </c>
      <c r="K190" s="6">
        <v>119964.67196572621</v>
      </c>
      <c r="L190" s="6">
        <v>131961.13845959603</v>
      </c>
      <c r="M190" s="6">
        <v>131961.13958292201</v>
      </c>
      <c r="N190" s="7" t="s">
        <v>20</v>
      </c>
    </row>
    <row r="191" spans="1:14" hidden="1" outlineLevel="2">
      <c r="A191">
        <v>32489</v>
      </c>
      <c r="B191" t="s">
        <v>85</v>
      </c>
      <c r="C191">
        <v>8006</v>
      </c>
      <c r="D191" t="s">
        <v>15</v>
      </c>
      <c r="E191">
        <v>11</v>
      </c>
      <c r="F191" t="s">
        <v>16</v>
      </c>
      <c r="G191">
        <v>3237</v>
      </c>
      <c r="H191" t="s">
        <v>46</v>
      </c>
      <c r="I191" t="s">
        <v>33</v>
      </c>
      <c r="J191" t="s">
        <v>34</v>
      </c>
      <c r="K191" s="6">
        <v>401848.10703522363</v>
      </c>
      <c r="L191" s="6">
        <v>442032.91538488801</v>
      </c>
      <c r="M191" s="6">
        <v>442032.91914771602</v>
      </c>
      <c r="N191" s="7" t="s">
        <v>20</v>
      </c>
    </row>
    <row r="192" spans="1:14" hidden="1" outlineLevel="2">
      <c r="A192">
        <v>32490</v>
      </c>
      <c r="B192" t="s">
        <v>85</v>
      </c>
      <c r="C192">
        <v>8006</v>
      </c>
      <c r="D192" t="s">
        <v>15</v>
      </c>
      <c r="E192">
        <v>11</v>
      </c>
      <c r="F192" t="s">
        <v>16</v>
      </c>
      <c r="G192">
        <v>3238</v>
      </c>
      <c r="H192" t="s">
        <v>52</v>
      </c>
      <c r="I192" t="s">
        <v>33</v>
      </c>
      <c r="J192" t="s">
        <v>34</v>
      </c>
      <c r="K192" s="6">
        <v>4805.7378165</v>
      </c>
      <c r="L192" s="6">
        <v>5286.3115699999998</v>
      </c>
      <c r="M192" s="6">
        <v>5286.3116150000005</v>
      </c>
      <c r="N192" s="7" t="s">
        <v>20</v>
      </c>
    </row>
    <row r="193" spans="1:14" hidden="1" outlineLevel="2">
      <c r="A193">
        <v>32491</v>
      </c>
      <c r="B193" t="s">
        <v>85</v>
      </c>
      <c r="C193">
        <v>8006</v>
      </c>
      <c r="D193" t="s">
        <v>15</v>
      </c>
      <c r="E193">
        <v>11</v>
      </c>
      <c r="F193" t="s">
        <v>16</v>
      </c>
      <c r="G193">
        <v>3241</v>
      </c>
      <c r="H193" t="s">
        <v>54</v>
      </c>
      <c r="I193" t="s">
        <v>33</v>
      </c>
      <c r="J193" t="s">
        <v>34</v>
      </c>
      <c r="K193" s="6">
        <v>76891.805064</v>
      </c>
      <c r="L193" s="6">
        <v>84580.985119999998</v>
      </c>
      <c r="M193" s="6">
        <v>84580.985840000008</v>
      </c>
      <c r="N193" s="7" t="s">
        <v>20</v>
      </c>
    </row>
    <row r="194" spans="1:14" hidden="1" outlineLevel="2">
      <c r="A194">
        <v>32492</v>
      </c>
      <c r="B194" t="s">
        <v>85</v>
      </c>
      <c r="C194">
        <v>8006</v>
      </c>
      <c r="D194" t="s">
        <v>15</v>
      </c>
      <c r="E194">
        <v>11</v>
      </c>
      <c r="F194" t="s">
        <v>16</v>
      </c>
      <c r="G194">
        <v>3293</v>
      </c>
      <c r="H194" t="s">
        <v>31</v>
      </c>
      <c r="I194" t="s">
        <v>33</v>
      </c>
      <c r="J194" t="s">
        <v>34</v>
      </c>
      <c r="K194" s="6">
        <v>2883.4426899</v>
      </c>
      <c r="L194" s="6">
        <v>3171.7869420000002</v>
      </c>
      <c r="M194" s="6">
        <v>3171.7869690000002</v>
      </c>
      <c r="N194" s="7" t="s">
        <v>20</v>
      </c>
    </row>
    <row r="195" spans="1:14" hidden="1" outlineLevel="2">
      <c r="A195">
        <v>32493</v>
      </c>
      <c r="B195" t="s">
        <v>85</v>
      </c>
      <c r="C195">
        <v>8006</v>
      </c>
      <c r="D195" t="s">
        <v>15</v>
      </c>
      <c r="E195">
        <v>11</v>
      </c>
      <c r="F195" t="s">
        <v>16</v>
      </c>
      <c r="G195">
        <v>3294</v>
      </c>
      <c r="H195" t="s">
        <v>56</v>
      </c>
      <c r="I195" t="s">
        <v>33</v>
      </c>
      <c r="J195" t="s">
        <v>34</v>
      </c>
      <c r="K195" s="6">
        <v>3844.5902532</v>
      </c>
      <c r="L195" s="6">
        <v>4229.0492560000002</v>
      </c>
      <c r="M195" s="6">
        <v>4229.0492920000006</v>
      </c>
      <c r="N195" s="7" t="s">
        <v>20</v>
      </c>
    </row>
    <row r="196" spans="1:14" hidden="1" outlineLevel="2">
      <c r="A196">
        <v>32494</v>
      </c>
      <c r="B196" t="s">
        <v>85</v>
      </c>
      <c r="C196">
        <v>8006</v>
      </c>
      <c r="D196" t="s">
        <v>15</v>
      </c>
      <c r="E196">
        <v>11</v>
      </c>
      <c r="F196" t="s">
        <v>16</v>
      </c>
      <c r="G196">
        <v>3299</v>
      </c>
      <c r="H196" t="s">
        <v>57</v>
      </c>
      <c r="I196" t="s">
        <v>33</v>
      </c>
      <c r="J196" t="s">
        <v>34</v>
      </c>
      <c r="K196" s="6">
        <v>96114.756330000004</v>
      </c>
      <c r="L196" s="6">
        <v>105726.2314</v>
      </c>
      <c r="M196" s="6">
        <v>105726.2323</v>
      </c>
      <c r="N196" s="7" t="s">
        <v>20</v>
      </c>
    </row>
    <row r="197" spans="1:14" hidden="1" outlineLevel="2">
      <c r="A197">
        <v>32495</v>
      </c>
      <c r="B197" t="s">
        <v>85</v>
      </c>
      <c r="C197">
        <v>8006</v>
      </c>
      <c r="D197" t="s">
        <v>15</v>
      </c>
      <c r="E197">
        <v>11</v>
      </c>
      <c r="F197" t="s">
        <v>16</v>
      </c>
      <c r="G197">
        <v>3431</v>
      </c>
      <c r="H197" t="s">
        <v>58</v>
      </c>
      <c r="I197" t="s">
        <v>33</v>
      </c>
      <c r="J197" t="s">
        <v>34</v>
      </c>
      <c r="K197" s="6">
        <v>15299.546912609401</v>
      </c>
      <c r="L197" s="6">
        <v>16829.501514252002</v>
      </c>
      <c r="M197" s="6">
        <v>16829.501657514003</v>
      </c>
      <c r="N197" s="7" t="s">
        <v>20</v>
      </c>
    </row>
    <row r="198" spans="1:14" hidden="1" outlineLevel="2">
      <c r="A198">
        <v>32496</v>
      </c>
      <c r="B198" t="s">
        <v>85</v>
      </c>
      <c r="C198">
        <v>8006</v>
      </c>
      <c r="D198" t="s">
        <v>15</v>
      </c>
      <c r="E198">
        <v>11</v>
      </c>
      <c r="F198" t="s">
        <v>16</v>
      </c>
      <c r="G198">
        <v>4124</v>
      </c>
      <c r="H198" t="s">
        <v>86</v>
      </c>
      <c r="I198" t="s">
        <v>33</v>
      </c>
      <c r="J198" t="s">
        <v>34</v>
      </c>
      <c r="K198" s="6">
        <v>217219.34930580002</v>
      </c>
      <c r="L198" s="6">
        <v>238941.28296400001</v>
      </c>
      <c r="M198" s="6">
        <v>238941.28499800002</v>
      </c>
      <c r="N198" s="7" t="s">
        <v>20</v>
      </c>
    </row>
    <row r="199" spans="1:14" hidden="1" outlineLevel="2">
      <c r="A199">
        <v>32497</v>
      </c>
      <c r="B199" t="s">
        <v>85</v>
      </c>
      <c r="C199">
        <v>8006</v>
      </c>
      <c r="D199" t="s">
        <v>15</v>
      </c>
      <c r="E199">
        <v>11</v>
      </c>
      <c r="F199" t="s">
        <v>16</v>
      </c>
      <c r="G199">
        <v>4221</v>
      </c>
      <c r="H199" t="s">
        <v>30</v>
      </c>
      <c r="I199" t="s">
        <v>33</v>
      </c>
      <c r="J199" t="s">
        <v>34</v>
      </c>
      <c r="K199" s="6">
        <v>539444.06990212505</v>
      </c>
      <c r="L199" s="6">
        <v>593388.47373249999</v>
      </c>
      <c r="M199" s="6">
        <v>593388.47878375009</v>
      </c>
      <c r="N199" s="7" t="s">
        <v>20</v>
      </c>
    </row>
    <row r="200" spans="1:14" hidden="1" outlineLevel="2">
      <c r="A200">
        <v>32498</v>
      </c>
      <c r="B200" t="s">
        <v>85</v>
      </c>
      <c r="C200">
        <v>8006</v>
      </c>
      <c r="D200" t="s">
        <v>15</v>
      </c>
      <c r="E200">
        <v>11</v>
      </c>
      <c r="F200" t="s">
        <v>16</v>
      </c>
      <c r="G200">
        <v>3211</v>
      </c>
      <c r="H200" t="s">
        <v>29</v>
      </c>
      <c r="I200" t="s">
        <v>33</v>
      </c>
      <c r="J200" t="s">
        <v>34</v>
      </c>
      <c r="K200" s="6">
        <v>169261.93048738322</v>
      </c>
      <c r="L200" s="6">
        <v>186188.12254465601</v>
      </c>
      <c r="M200" s="6">
        <v>186188.124129592</v>
      </c>
      <c r="N200" s="7" t="s">
        <v>20</v>
      </c>
    </row>
    <row r="201" spans="1:14" hidden="1" outlineLevel="2">
      <c r="A201">
        <v>32499</v>
      </c>
      <c r="B201" t="s">
        <v>85</v>
      </c>
      <c r="C201">
        <v>8006</v>
      </c>
      <c r="D201" t="s">
        <v>15</v>
      </c>
      <c r="E201">
        <v>11</v>
      </c>
      <c r="F201" t="s">
        <v>16</v>
      </c>
      <c r="G201">
        <v>3221</v>
      </c>
      <c r="H201" t="s">
        <v>41</v>
      </c>
      <c r="I201" t="s">
        <v>33</v>
      </c>
      <c r="J201" t="s">
        <v>34</v>
      </c>
      <c r="K201" s="6">
        <v>124949.183229</v>
      </c>
      <c r="L201" s="6">
        <v>137444.10081999999</v>
      </c>
      <c r="M201" s="6">
        <v>137444.10199</v>
      </c>
      <c r="N201" s="7" t="s">
        <v>20</v>
      </c>
    </row>
    <row r="202" spans="1:14" hidden="1" outlineLevel="2">
      <c r="A202">
        <v>32500</v>
      </c>
      <c r="B202" t="s">
        <v>85</v>
      </c>
      <c r="C202">
        <v>8006</v>
      </c>
      <c r="D202" t="s">
        <v>15</v>
      </c>
      <c r="E202">
        <v>11</v>
      </c>
      <c r="F202" t="s">
        <v>16</v>
      </c>
      <c r="G202">
        <v>3237</v>
      </c>
      <c r="H202" t="s">
        <v>46</v>
      </c>
      <c r="I202" t="s">
        <v>33</v>
      </c>
      <c r="J202" t="s">
        <v>34</v>
      </c>
      <c r="K202" s="6">
        <v>105726.23196300001</v>
      </c>
      <c r="L202" s="6">
        <v>116298.85454</v>
      </c>
      <c r="M202" s="6">
        <v>116298.85553</v>
      </c>
      <c r="N202" s="7" t="s">
        <v>20</v>
      </c>
    </row>
    <row r="203" spans="1:14" hidden="1" outlineLevel="2">
      <c r="A203">
        <v>32501</v>
      </c>
      <c r="B203" t="s">
        <v>85</v>
      </c>
      <c r="C203">
        <v>8006</v>
      </c>
      <c r="D203" t="s">
        <v>15</v>
      </c>
      <c r="E203">
        <v>11</v>
      </c>
      <c r="F203" t="s">
        <v>16</v>
      </c>
      <c r="G203">
        <v>3294</v>
      </c>
      <c r="H203" t="s">
        <v>56</v>
      </c>
      <c r="I203" t="s">
        <v>33</v>
      </c>
      <c r="J203" t="s">
        <v>34</v>
      </c>
      <c r="K203" s="6">
        <v>24028.689082500001</v>
      </c>
      <c r="L203" s="6">
        <v>26431.557850000001</v>
      </c>
      <c r="M203" s="6">
        <v>26431.558075000001</v>
      </c>
      <c r="N203" s="7" t="s">
        <v>20</v>
      </c>
    </row>
    <row r="204" spans="1:14" hidden="1" outlineLevel="2">
      <c r="A204">
        <v>32502</v>
      </c>
      <c r="B204" t="s">
        <v>85</v>
      </c>
      <c r="C204">
        <v>8006</v>
      </c>
      <c r="D204" t="s">
        <v>15</v>
      </c>
      <c r="E204">
        <v>11</v>
      </c>
      <c r="F204" t="s">
        <v>16</v>
      </c>
      <c r="G204">
        <v>3235</v>
      </c>
      <c r="H204" t="s">
        <v>51</v>
      </c>
      <c r="I204" t="s">
        <v>33</v>
      </c>
      <c r="J204" t="s">
        <v>34</v>
      </c>
      <c r="K204" s="6">
        <v>24028.689082500001</v>
      </c>
      <c r="L204" s="6">
        <v>26431.557850000001</v>
      </c>
      <c r="M204" s="6">
        <v>26431.558075000001</v>
      </c>
      <c r="N204" s="7" t="s">
        <v>20</v>
      </c>
    </row>
    <row r="205" spans="1:14" hidden="1" outlineLevel="2">
      <c r="A205">
        <v>32503</v>
      </c>
      <c r="B205" t="s">
        <v>85</v>
      </c>
      <c r="C205">
        <v>8006</v>
      </c>
      <c r="D205" t="s">
        <v>15</v>
      </c>
      <c r="E205">
        <v>11</v>
      </c>
      <c r="F205" t="s">
        <v>16</v>
      </c>
      <c r="G205">
        <v>3239</v>
      </c>
      <c r="H205" t="s">
        <v>53</v>
      </c>
      <c r="I205" t="s">
        <v>33</v>
      </c>
      <c r="J205" t="s">
        <v>34</v>
      </c>
      <c r="K205" s="6">
        <v>134560.65886200001</v>
      </c>
      <c r="L205" s="6">
        <v>148016.72396</v>
      </c>
      <c r="M205" s="6">
        <v>148016.72522000002</v>
      </c>
      <c r="N205" s="7" t="s">
        <v>20</v>
      </c>
    </row>
    <row r="206" spans="1:14" hidden="1" outlineLevel="2">
      <c r="A206">
        <v>32504</v>
      </c>
      <c r="B206" t="s">
        <v>85</v>
      </c>
      <c r="C206">
        <v>8006</v>
      </c>
      <c r="D206" t="s">
        <v>15</v>
      </c>
      <c r="E206">
        <v>11</v>
      </c>
      <c r="F206" t="s">
        <v>16</v>
      </c>
      <c r="G206">
        <v>4221</v>
      </c>
      <c r="H206" t="s">
        <v>30</v>
      </c>
      <c r="I206" t="s">
        <v>33</v>
      </c>
      <c r="J206" t="s">
        <v>34</v>
      </c>
      <c r="K206" s="6">
        <v>38445.902532</v>
      </c>
      <c r="L206" s="6">
        <v>42290.492559999999</v>
      </c>
      <c r="M206" s="6">
        <v>42290.492920000004</v>
      </c>
      <c r="N206" s="7" t="s">
        <v>20</v>
      </c>
    </row>
    <row r="207" spans="1:14" hidden="1" outlineLevel="2">
      <c r="A207">
        <v>32505</v>
      </c>
      <c r="B207" t="s">
        <v>85</v>
      </c>
      <c r="C207">
        <v>8006</v>
      </c>
      <c r="D207" t="s">
        <v>15</v>
      </c>
      <c r="E207">
        <v>11</v>
      </c>
      <c r="F207" t="s">
        <v>16</v>
      </c>
      <c r="G207">
        <v>4262</v>
      </c>
      <c r="H207" t="s">
        <v>71</v>
      </c>
      <c r="I207" t="s">
        <v>33</v>
      </c>
      <c r="J207" t="s">
        <v>34</v>
      </c>
      <c r="K207" s="6">
        <v>38445.902532</v>
      </c>
      <c r="L207" s="6">
        <v>42290.492559999999</v>
      </c>
      <c r="M207" s="6">
        <v>42290.492920000004</v>
      </c>
      <c r="N207" s="7" t="s">
        <v>20</v>
      </c>
    </row>
    <row r="208" spans="1:14" hidden="1" outlineLevel="2">
      <c r="A208">
        <v>32507</v>
      </c>
      <c r="B208" t="s">
        <v>85</v>
      </c>
      <c r="C208">
        <v>8006</v>
      </c>
      <c r="D208" t="s">
        <v>15</v>
      </c>
      <c r="E208">
        <v>11</v>
      </c>
      <c r="F208" t="s">
        <v>16</v>
      </c>
      <c r="G208">
        <v>3239</v>
      </c>
      <c r="H208" t="s">
        <v>53</v>
      </c>
      <c r="I208" t="s">
        <v>33</v>
      </c>
      <c r="J208" t="s">
        <v>34</v>
      </c>
      <c r="K208" s="6">
        <v>239085.45637087501</v>
      </c>
      <c r="L208" s="6">
        <v>262994.00060750003</v>
      </c>
      <c r="M208" s="6">
        <v>262994.00284625002</v>
      </c>
      <c r="N208" s="7" t="s">
        <v>20</v>
      </c>
    </row>
    <row r="209" spans="1:14" hidden="1" outlineLevel="2">
      <c r="A209">
        <v>32508</v>
      </c>
      <c r="B209" t="s">
        <v>85</v>
      </c>
      <c r="C209">
        <v>8006</v>
      </c>
      <c r="D209" t="s">
        <v>15</v>
      </c>
      <c r="E209">
        <v>11</v>
      </c>
      <c r="F209" t="s">
        <v>16</v>
      </c>
      <c r="G209">
        <v>3231</v>
      </c>
      <c r="H209" t="s">
        <v>47</v>
      </c>
      <c r="I209" t="s">
        <v>33</v>
      </c>
      <c r="J209" t="s">
        <v>34</v>
      </c>
      <c r="K209" s="6">
        <v>67280.329431000006</v>
      </c>
      <c r="L209" s="6">
        <v>74008.361980000001</v>
      </c>
      <c r="M209" s="6">
        <v>74008.362610000011</v>
      </c>
      <c r="N209" s="7" t="s">
        <v>20</v>
      </c>
    </row>
    <row r="210" spans="1:14" hidden="1" outlineLevel="2">
      <c r="A210">
        <v>32509</v>
      </c>
      <c r="B210" t="s">
        <v>85</v>
      </c>
      <c r="C210">
        <v>8006</v>
      </c>
      <c r="D210" t="s">
        <v>15</v>
      </c>
      <c r="E210">
        <v>11</v>
      </c>
      <c r="F210" t="s">
        <v>16</v>
      </c>
      <c r="G210">
        <v>3213</v>
      </c>
      <c r="H210" t="s">
        <v>39</v>
      </c>
      <c r="I210" t="s">
        <v>33</v>
      </c>
      <c r="J210" t="s">
        <v>34</v>
      </c>
      <c r="K210" s="6">
        <v>57668.853798000004</v>
      </c>
      <c r="L210" s="6">
        <v>63435.738840000005</v>
      </c>
      <c r="M210" s="6">
        <v>63435.739380000006</v>
      </c>
      <c r="N210" s="7" t="s">
        <v>20</v>
      </c>
    </row>
    <row r="211" spans="1:14" hidden="1" outlineLevel="2">
      <c r="A211">
        <v>32947</v>
      </c>
      <c r="B211" t="s">
        <v>89</v>
      </c>
      <c r="C211">
        <v>8006</v>
      </c>
      <c r="D211" t="s">
        <v>15</v>
      </c>
      <c r="E211">
        <v>11</v>
      </c>
      <c r="F211" t="s">
        <v>16</v>
      </c>
      <c r="G211">
        <v>3211</v>
      </c>
      <c r="H211" t="s">
        <v>29</v>
      </c>
      <c r="I211" t="s">
        <v>33</v>
      </c>
      <c r="J211" t="s">
        <v>34</v>
      </c>
      <c r="K211" s="6">
        <v>24028.689082500001</v>
      </c>
      <c r="L211" s="6">
        <v>26431.557850000001</v>
      </c>
      <c r="M211" s="6">
        <v>26431.558075000001</v>
      </c>
      <c r="N211" s="7" t="s">
        <v>20</v>
      </c>
    </row>
    <row r="212" spans="1:14" hidden="1" outlineLevel="2">
      <c r="A212">
        <v>32948</v>
      </c>
      <c r="B212" t="s">
        <v>89</v>
      </c>
      <c r="C212">
        <v>8006</v>
      </c>
      <c r="D212" t="s">
        <v>15</v>
      </c>
      <c r="E212">
        <v>11</v>
      </c>
      <c r="F212" t="s">
        <v>16</v>
      </c>
      <c r="G212">
        <v>3221</v>
      </c>
      <c r="H212" t="s">
        <v>41</v>
      </c>
      <c r="I212" t="s">
        <v>33</v>
      </c>
      <c r="J212" t="s">
        <v>34</v>
      </c>
      <c r="K212" s="6">
        <v>48057.378165000002</v>
      </c>
      <c r="L212" s="6">
        <v>52863.115700000002</v>
      </c>
      <c r="M212" s="6">
        <v>52863.116150000002</v>
      </c>
      <c r="N212" s="7" t="s">
        <v>20</v>
      </c>
    </row>
    <row r="213" spans="1:14" hidden="1" outlineLevel="2">
      <c r="A213">
        <v>32949</v>
      </c>
      <c r="B213" t="s">
        <v>89</v>
      </c>
      <c r="C213">
        <v>8006</v>
      </c>
      <c r="D213" t="s">
        <v>15</v>
      </c>
      <c r="E213">
        <v>11</v>
      </c>
      <c r="F213" t="s">
        <v>16</v>
      </c>
      <c r="G213">
        <v>3223</v>
      </c>
      <c r="H213" t="s">
        <v>42</v>
      </c>
      <c r="I213" t="s">
        <v>33</v>
      </c>
      <c r="J213" t="s">
        <v>34</v>
      </c>
      <c r="K213" s="6">
        <v>62474.591614500001</v>
      </c>
      <c r="L213" s="6">
        <v>68722.050409999996</v>
      </c>
      <c r="M213" s="6">
        <v>68722.050994999998</v>
      </c>
      <c r="N213" s="7" t="s">
        <v>20</v>
      </c>
    </row>
    <row r="214" spans="1:14" hidden="1" outlineLevel="2">
      <c r="A214">
        <v>32950</v>
      </c>
      <c r="B214" t="s">
        <v>89</v>
      </c>
      <c r="C214">
        <v>8006</v>
      </c>
      <c r="D214" t="s">
        <v>15</v>
      </c>
      <c r="E214">
        <v>11</v>
      </c>
      <c r="F214" t="s">
        <v>16</v>
      </c>
      <c r="G214">
        <v>3224</v>
      </c>
      <c r="H214" t="s">
        <v>43</v>
      </c>
      <c r="I214" t="s">
        <v>33</v>
      </c>
      <c r="J214" t="s">
        <v>34</v>
      </c>
      <c r="K214" s="6">
        <v>19222.951266</v>
      </c>
      <c r="L214" s="6">
        <v>21145.246279999999</v>
      </c>
      <c r="M214" s="6">
        <v>21145.246460000002</v>
      </c>
      <c r="N214" s="7" t="s">
        <v>20</v>
      </c>
    </row>
    <row r="215" spans="1:14" hidden="1" outlineLevel="2">
      <c r="A215">
        <v>32951</v>
      </c>
      <c r="B215" t="s">
        <v>89</v>
      </c>
      <c r="C215">
        <v>8006</v>
      </c>
      <c r="D215" t="s">
        <v>15</v>
      </c>
      <c r="E215">
        <v>11</v>
      </c>
      <c r="F215" t="s">
        <v>16</v>
      </c>
      <c r="G215">
        <v>3225</v>
      </c>
      <c r="H215" t="s">
        <v>44</v>
      </c>
      <c r="I215" t="s">
        <v>33</v>
      </c>
      <c r="J215" t="s">
        <v>34</v>
      </c>
      <c r="K215" s="6">
        <v>21625.820174250002</v>
      </c>
      <c r="L215" s="6">
        <v>23788.402065000002</v>
      </c>
      <c r="M215" s="6">
        <v>23788.402267500001</v>
      </c>
      <c r="N215" s="7" t="s">
        <v>20</v>
      </c>
    </row>
    <row r="216" spans="1:14" hidden="1" outlineLevel="2">
      <c r="A216">
        <v>32952</v>
      </c>
      <c r="B216" t="s">
        <v>89</v>
      </c>
      <c r="C216">
        <v>8006</v>
      </c>
      <c r="D216" t="s">
        <v>15</v>
      </c>
      <c r="E216">
        <v>11</v>
      </c>
      <c r="F216" t="s">
        <v>16</v>
      </c>
      <c r="G216">
        <v>3227</v>
      </c>
      <c r="H216" t="s">
        <v>45</v>
      </c>
      <c r="I216" t="s">
        <v>33</v>
      </c>
      <c r="J216" t="s">
        <v>34</v>
      </c>
      <c r="K216" s="6">
        <v>2883.4426899</v>
      </c>
      <c r="L216" s="6">
        <v>3171.7869420000002</v>
      </c>
      <c r="M216" s="6">
        <v>3171.7869690000002</v>
      </c>
      <c r="N216" s="7" t="s">
        <v>20</v>
      </c>
    </row>
    <row r="217" spans="1:14" hidden="1" outlineLevel="2">
      <c r="A217">
        <v>32953</v>
      </c>
      <c r="B217" t="s">
        <v>89</v>
      </c>
      <c r="C217">
        <v>8006</v>
      </c>
      <c r="D217" t="s">
        <v>15</v>
      </c>
      <c r="E217">
        <v>11</v>
      </c>
      <c r="F217" t="s">
        <v>16</v>
      </c>
      <c r="G217">
        <v>3231</v>
      </c>
      <c r="H217" t="s">
        <v>47</v>
      </c>
      <c r="I217" t="s">
        <v>33</v>
      </c>
      <c r="J217" t="s">
        <v>34</v>
      </c>
      <c r="K217" s="6">
        <v>33640.164715500003</v>
      </c>
      <c r="L217" s="6">
        <v>37004.180990000001</v>
      </c>
      <c r="M217" s="6">
        <v>37004.181305000006</v>
      </c>
      <c r="N217" s="7" t="s">
        <v>20</v>
      </c>
    </row>
    <row r="218" spans="1:14" hidden="1" outlineLevel="2">
      <c r="A218">
        <v>32954</v>
      </c>
      <c r="B218" t="s">
        <v>89</v>
      </c>
      <c r="C218">
        <v>8006</v>
      </c>
      <c r="D218" t="s">
        <v>15</v>
      </c>
      <c r="E218">
        <v>11</v>
      </c>
      <c r="F218" t="s">
        <v>16</v>
      </c>
      <c r="G218">
        <v>3232</v>
      </c>
      <c r="H218" t="s">
        <v>48</v>
      </c>
      <c r="I218" t="s">
        <v>33</v>
      </c>
      <c r="J218" t="s">
        <v>34</v>
      </c>
      <c r="K218" s="6">
        <v>39407.050095300001</v>
      </c>
      <c r="L218" s="6">
        <v>43347.754873999998</v>
      </c>
      <c r="M218" s="6">
        <v>43347.755243</v>
      </c>
      <c r="N218" s="7" t="s">
        <v>20</v>
      </c>
    </row>
    <row r="219" spans="1:14" hidden="1" outlineLevel="2">
      <c r="A219">
        <v>32955</v>
      </c>
      <c r="B219" t="s">
        <v>89</v>
      </c>
      <c r="C219">
        <v>8006</v>
      </c>
      <c r="D219" t="s">
        <v>15</v>
      </c>
      <c r="E219">
        <v>11</v>
      </c>
      <c r="F219" t="s">
        <v>16</v>
      </c>
      <c r="G219">
        <v>3233</v>
      </c>
      <c r="H219" t="s">
        <v>49</v>
      </c>
      <c r="I219" t="s">
        <v>33</v>
      </c>
      <c r="J219" t="s">
        <v>34</v>
      </c>
      <c r="K219" s="6">
        <v>21145.246392600002</v>
      </c>
      <c r="L219" s="6">
        <v>23259.770908000002</v>
      </c>
      <c r="M219" s="6">
        <v>23259.771106</v>
      </c>
      <c r="N219" s="7" t="s">
        <v>20</v>
      </c>
    </row>
    <row r="220" spans="1:14" hidden="1" outlineLevel="2">
      <c r="A220">
        <v>32956</v>
      </c>
      <c r="B220" t="s">
        <v>89</v>
      </c>
      <c r="C220">
        <v>8006</v>
      </c>
      <c r="D220" t="s">
        <v>15</v>
      </c>
      <c r="E220">
        <v>11</v>
      </c>
      <c r="F220" t="s">
        <v>16</v>
      </c>
      <c r="G220">
        <v>3234</v>
      </c>
      <c r="H220" t="s">
        <v>50</v>
      </c>
      <c r="I220" t="s">
        <v>33</v>
      </c>
      <c r="J220" t="s">
        <v>34</v>
      </c>
      <c r="K220" s="6">
        <v>18261.803702700003</v>
      </c>
      <c r="L220" s="6">
        <v>20087.983966</v>
      </c>
      <c r="M220" s="6">
        <v>20087.984136999999</v>
      </c>
      <c r="N220" s="7" t="s">
        <v>20</v>
      </c>
    </row>
    <row r="221" spans="1:14" hidden="1" outlineLevel="2">
      <c r="A221">
        <v>32957</v>
      </c>
      <c r="B221" t="s">
        <v>89</v>
      </c>
      <c r="C221">
        <v>8006</v>
      </c>
      <c r="D221" t="s">
        <v>15</v>
      </c>
      <c r="E221">
        <v>11</v>
      </c>
      <c r="F221" t="s">
        <v>16</v>
      </c>
      <c r="G221">
        <v>3235</v>
      </c>
      <c r="H221" t="s">
        <v>51</v>
      </c>
      <c r="I221" t="s">
        <v>33</v>
      </c>
      <c r="J221" t="s">
        <v>34</v>
      </c>
      <c r="K221" s="6">
        <v>120143.4454125</v>
      </c>
      <c r="L221" s="6">
        <v>132157.78925</v>
      </c>
      <c r="M221" s="6">
        <v>132157.79037500001</v>
      </c>
      <c r="N221" s="7" t="s">
        <v>20</v>
      </c>
    </row>
    <row r="222" spans="1:14" hidden="1" outlineLevel="2">
      <c r="A222">
        <v>32958</v>
      </c>
      <c r="B222" t="s">
        <v>89</v>
      </c>
      <c r="C222">
        <v>8006</v>
      </c>
      <c r="D222" t="s">
        <v>15</v>
      </c>
      <c r="E222">
        <v>11</v>
      </c>
      <c r="F222" t="s">
        <v>16</v>
      </c>
      <c r="G222">
        <v>3237</v>
      </c>
      <c r="H222" t="s">
        <v>46</v>
      </c>
      <c r="I222" t="s">
        <v>33</v>
      </c>
      <c r="J222" t="s">
        <v>34</v>
      </c>
      <c r="K222" s="6">
        <v>72050.504787657905</v>
      </c>
      <c r="L222" s="6">
        <v>79255.554844382001</v>
      </c>
      <c r="M222" s="6">
        <v>79255.555519048998</v>
      </c>
      <c r="N222" s="7" t="s">
        <v>20</v>
      </c>
    </row>
    <row r="223" spans="1:14" hidden="1" outlineLevel="2">
      <c r="A223">
        <v>32959</v>
      </c>
      <c r="B223" t="s">
        <v>89</v>
      </c>
      <c r="C223">
        <v>8006</v>
      </c>
      <c r="D223" t="s">
        <v>15</v>
      </c>
      <c r="E223">
        <v>11</v>
      </c>
      <c r="F223" t="s">
        <v>16</v>
      </c>
      <c r="G223">
        <v>3238</v>
      </c>
      <c r="H223" t="s">
        <v>52</v>
      </c>
      <c r="I223" t="s">
        <v>33</v>
      </c>
      <c r="J223" t="s">
        <v>34</v>
      </c>
      <c r="K223" s="6">
        <v>4805.7378165</v>
      </c>
      <c r="L223" s="6">
        <v>5286.3115699999998</v>
      </c>
      <c r="M223" s="6">
        <v>5286.3116150000005</v>
      </c>
      <c r="N223" s="7" t="s">
        <v>20</v>
      </c>
    </row>
    <row r="224" spans="1:14" hidden="1" outlineLevel="2">
      <c r="A224">
        <v>32960</v>
      </c>
      <c r="B224" t="s">
        <v>89</v>
      </c>
      <c r="C224">
        <v>8006</v>
      </c>
      <c r="D224" t="s">
        <v>15</v>
      </c>
      <c r="E224">
        <v>11</v>
      </c>
      <c r="F224" t="s">
        <v>16</v>
      </c>
      <c r="G224">
        <v>3239</v>
      </c>
      <c r="H224" t="s">
        <v>53</v>
      </c>
      <c r="I224" t="s">
        <v>33</v>
      </c>
      <c r="J224" t="s">
        <v>34</v>
      </c>
      <c r="K224" s="6">
        <v>38445.902532</v>
      </c>
      <c r="L224" s="6">
        <v>42290.492559999999</v>
      </c>
      <c r="M224" s="6">
        <v>42290.492920000004</v>
      </c>
      <c r="N224" s="7" t="s">
        <v>20</v>
      </c>
    </row>
    <row r="225" spans="1:14" hidden="1" outlineLevel="2">
      <c r="A225">
        <v>32961</v>
      </c>
      <c r="B225" t="s">
        <v>89</v>
      </c>
      <c r="C225">
        <v>8006</v>
      </c>
      <c r="D225" t="s">
        <v>15</v>
      </c>
      <c r="E225">
        <v>11</v>
      </c>
      <c r="F225" t="s">
        <v>16</v>
      </c>
      <c r="G225">
        <v>3293</v>
      </c>
      <c r="H225" t="s">
        <v>31</v>
      </c>
      <c r="I225" t="s">
        <v>33</v>
      </c>
      <c r="J225" t="s">
        <v>34</v>
      </c>
      <c r="K225" s="6">
        <v>4805.7378165</v>
      </c>
      <c r="L225" s="6">
        <v>5286.3115699999998</v>
      </c>
      <c r="M225" s="6">
        <v>5286.3116150000005</v>
      </c>
      <c r="N225" s="7" t="s">
        <v>20</v>
      </c>
    </row>
    <row r="226" spans="1:14" hidden="1" outlineLevel="2">
      <c r="A226">
        <v>32962</v>
      </c>
      <c r="B226" t="s">
        <v>89</v>
      </c>
      <c r="C226">
        <v>8006</v>
      </c>
      <c r="D226" t="s">
        <v>15</v>
      </c>
      <c r="E226">
        <v>11</v>
      </c>
      <c r="F226" t="s">
        <v>16</v>
      </c>
      <c r="G226">
        <v>3431</v>
      </c>
      <c r="H226" t="s">
        <v>58</v>
      </c>
      <c r="I226" t="s">
        <v>33</v>
      </c>
      <c r="J226" t="s">
        <v>34</v>
      </c>
      <c r="K226" s="6">
        <v>4805.7378165</v>
      </c>
      <c r="L226" s="6">
        <v>5286.3115699999998</v>
      </c>
      <c r="M226" s="6">
        <v>5286.3116150000005</v>
      </c>
      <c r="N226" s="7" t="s">
        <v>20</v>
      </c>
    </row>
    <row r="227" spans="1:14" hidden="1" outlineLevel="2">
      <c r="A227">
        <v>32963</v>
      </c>
      <c r="B227" t="s">
        <v>89</v>
      </c>
      <c r="C227">
        <v>8006</v>
      </c>
      <c r="D227" t="s">
        <v>15</v>
      </c>
      <c r="E227">
        <v>11</v>
      </c>
      <c r="F227" t="s">
        <v>16</v>
      </c>
      <c r="G227">
        <v>3432</v>
      </c>
      <c r="H227" t="s">
        <v>59</v>
      </c>
      <c r="I227" t="s">
        <v>33</v>
      </c>
      <c r="J227" t="s">
        <v>34</v>
      </c>
      <c r="K227" s="6">
        <v>2883.4426899</v>
      </c>
      <c r="L227" s="6">
        <v>3171.7869420000002</v>
      </c>
      <c r="M227" s="6">
        <v>3171.7869690000002</v>
      </c>
      <c r="N227" s="7" t="s">
        <v>20</v>
      </c>
    </row>
    <row r="228" spans="1:14" hidden="1" outlineLevel="2">
      <c r="A228">
        <v>32964</v>
      </c>
      <c r="B228" t="s">
        <v>89</v>
      </c>
      <c r="C228">
        <v>8006</v>
      </c>
      <c r="D228" t="s">
        <v>15</v>
      </c>
      <c r="E228">
        <v>11</v>
      </c>
      <c r="F228" t="s">
        <v>16</v>
      </c>
      <c r="G228">
        <v>4221</v>
      </c>
      <c r="H228" t="s">
        <v>30</v>
      </c>
      <c r="I228" t="s">
        <v>33</v>
      </c>
      <c r="J228" t="s">
        <v>34</v>
      </c>
      <c r="K228" s="6">
        <v>24028.689082500001</v>
      </c>
      <c r="L228" s="6">
        <v>26431.557850000001</v>
      </c>
      <c r="M228" s="6">
        <v>26431.558075000001</v>
      </c>
      <c r="N228" s="7" t="s">
        <v>20</v>
      </c>
    </row>
    <row r="229" spans="1:14" hidden="1" outlineLevel="2">
      <c r="A229">
        <v>33441</v>
      </c>
      <c r="B229" t="s">
        <v>90</v>
      </c>
      <c r="C229">
        <v>8006</v>
      </c>
      <c r="D229" t="s">
        <v>15</v>
      </c>
      <c r="E229">
        <v>11</v>
      </c>
      <c r="F229" t="s">
        <v>16</v>
      </c>
      <c r="G229">
        <v>3211</v>
      </c>
      <c r="H229" t="s">
        <v>29</v>
      </c>
      <c r="I229" t="s">
        <v>33</v>
      </c>
      <c r="J229" t="s">
        <v>34</v>
      </c>
      <c r="K229" s="6">
        <v>175890.00408390001</v>
      </c>
      <c r="L229" s="6">
        <v>193479.00346199999</v>
      </c>
      <c r="M229" s="6">
        <v>193479.00510900002</v>
      </c>
      <c r="N229" s="7" t="s">
        <v>20</v>
      </c>
    </row>
    <row r="230" spans="1:14" hidden="1" outlineLevel="2">
      <c r="A230">
        <v>33442</v>
      </c>
      <c r="B230" t="s">
        <v>90</v>
      </c>
      <c r="C230">
        <v>8006</v>
      </c>
      <c r="D230" t="s">
        <v>15</v>
      </c>
      <c r="E230">
        <v>11</v>
      </c>
      <c r="F230" t="s">
        <v>16</v>
      </c>
      <c r="G230">
        <v>3213</v>
      </c>
      <c r="H230" t="s">
        <v>39</v>
      </c>
      <c r="I230" t="s">
        <v>33</v>
      </c>
      <c r="J230" t="s">
        <v>34</v>
      </c>
      <c r="K230" s="6">
        <v>53824.2635448</v>
      </c>
      <c r="L230" s="6">
        <v>59206.689584</v>
      </c>
      <c r="M230" s="6">
        <v>59206.690088000003</v>
      </c>
      <c r="N230" s="7" t="s">
        <v>20</v>
      </c>
    </row>
    <row r="231" spans="1:14" hidden="1" outlineLevel="2">
      <c r="A231">
        <v>33443</v>
      </c>
      <c r="B231" t="s">
        <v>90</v>
      </c>
      <c r="C231">
        <v>8006</v>
      </c>
      <c r="D231" t="s">
        <v>15</v>
      </c>
      <c r="E231">
        <v>11</v>
      </c>
      <c r="F231" t="s">
        <v>16</v>
      </c>
      <c r="G231">
        <v>3214</v>
      </c>
      <c r="H231" t="s">
        <v>40</v>
      </c>
      <c r="I231" t="s">
        <v>33</v>
      </c>
      <c r="J231" t="s">
        <v>34</v>
      </c>
      <c r="K231" s="6">
        <v>4805.7378165</v>
      </c>
      <c r="L231" s="6">
        <v>5286.3115699999998</v>
      </c>
      <c r="M231" s="6">
        <v>5286.3116150000005</v>
      </c>
      <c r="N231" s="7" t="s">
        <v>20</v>
      </c>
    </row>
    <row r="232" spans="1:14" hidden="1" outlineLevel="2">
      <c r="A232">
        <v>33444</v>
      </c>
      <c r="B232" t="s">
        <v>90</v>
      </c>
      <c r="C232">
        <v>8006</v>
      </c>
      <c r="D232" t="s">
        <v>15</v>
      </c>
      <c r="E232">
        <v>11</v>
      </c>
      <c r="F232" t="s">
        <v>16</v>
      </c>
      <c r="G232">
        <v>3221</v>
      </c>
      <c r="H232" t="s">
        <v>41</v>
      </c>
      <c r="I232" t="s">
        <v>33</v>
      </c>
      <c r="J232" t="s">
        <v>34</v>
      </c>
      <c r="K232" s="6">
        <v>93711.887421750012</v>
      </c>
      <c r="L232" s="6">
        <v>103083.07561500001</v>
      </c>
      <c r="M232" s="6">
        <v>103083.07649250001</v>
      </c>
      <c r="N232" s="7" t="s">
        <v>20</v>
      </c>
    </row>
    <row r="233" spans="1:14" hidden="1" outlineLevel="2">
      <c r="A233">
        <v>33445</v>
      </c>
      <c r="B233" t="s">
        <v>90</v>
      </c>
      <c r="C233">
        <v>8006</v>
      </c>
      <c r="D233" t="s">
        <v>15</v>
      </c>
      <c r="E233">
        <v>11</v>
      </c>
      <c r="F233" t="s">
        <v>16</v>
      </c>
      <c r="G233">
        <v>3222</v>
      </c>
      <c r="H233" t="s">
        <v>69</v>
      </c>
      <c r="I233" t="s">
        <v>33</v>
      </c>
      <c r="J233" t="s">
        <v>34</v>
      </c>
      <c r="K233" s="6">
        <v>100920.4941465</v>
      </c>
      <c r="L233" s="6">
        <v>111012.54297000001</v>
      </c>
      <c r="M233" s="6">
        <v>111012.543915</v>
      </c>
      <c r="N233" s="7" t="s">
        <v>20</v>
      </c>
    </row>
    <row r="234" spans="1:14" hidden="1" outlineLevel="2">
      <c r="A234">
        <v>33446</v>
      </c>
      <c r="B234" t="s">
        <v>90</v>
      </c>
      <c r="C234">
        <v>8006</v>
      </c>
      <c r="D234" t="s">
        <v>15</v>
      </c>
      <c r="E234">
        <v>11</v>
      </c>
      <c r="F234" t="s">
        <v>16</v>
      </c>
      <c r="G234">
        <v>3223</v>
      </c>
      <c r="H234" t="s">
        <v>42</v>
      </c>
      <c r="I234" t="s">
        <v>33</v>
      </c>
      <c r="J234" t="s">
        <v>34</v>
      </c>
      <c r="K234" s="6">
        <v>245092.62864150002</v>
      </c>
      <c r="L234" s="6">
        <v>269601.89007000002</v>
      </c>
      <c r="M234" s="6">
        <v>269601.89236500004</v>
      </c>
      <c r="N234" s="7" t="s">
        <v>20</v>
      </c>
    </row>
    <row r="235" spans="1:14" hidden="1" outlineLevel="2">
      <c r="A235">
        <v>33447</v>
      </c>
      <c r="B235" t="s">
        <v>90</v>
      </c>
      <c r="C235">
        <v>8006</v>
      </c>
      <c r="D235" t="s">
        <v>15</v>
      </c>
      <c r="E235">
        <v>11</v>
      </c>
      <c r="F235" t="s">
        <v>16</v>
      </c>
      <c r="G235">
        <v>3224</v>
      </c>
      <c r="H235" t="s">
        <v>43</v>
      </c>
      <c r="I235" t="s">
        <v>33</v>
      </c>
      <c r="J235" t="s">
        <v>34</v>
      </c>
      <c r="K235" s="6">
        <v>28834.426899000002</v>
      </c>
      <c r="L235" s="6">
        <v>31717.869420000003</v>
      </c>
      <c r="M235" s="6">
        <v>31717.869690000003</v>
      </c>
      <c r="N235" s="7" t="s">
        <v>20</v>
      </c>
    </row>
    <row r="236" spans="1:14" hidden="1" outlineLevel="2">
      <c r="A236">
        <v>33448</v>
      </c>
      <c r="B236" t="s">
        <v>90</v>
      </c>
      <c r="C236">
        <v>8006</v>
      </c>
      <c r="D236" t="s">
        <v>15</v>
      </c>
      <c r="E236">
        <v>11</v>
      </c>
      <c r="F236" t="s">
        <v>16</v>
      </c>
      <c r="G236">
        <v>3225</v>
      </c>
      <c r="H236" t="s">
        <v>44</v>
      </c>
      <c r="I236" t="s">
        <v>33</v>
      </c>
      <c r="J236" t="s">
        <v>34</v>
      </c>
      <c r="K236" s="6">
        <v>67280.329431000006</v>
      </c>
      <c r="L236" s="6">
        <v>74008.361980000001</v>
      </c>
      <c r="M236" s="6">
        <v>74008.362610000011</v>
      </c>
      <c r="N236" s="7" t="s">
        <v>20</v>
      </c>
    </row>
    <row r="237" spans="1:14" hidden="1" outlineLevel="2">
      <c r="A237">
        <v>33449</v>
      </c>
      <c r="B237" t="s">
        <v>90</v>
      </c>
      <c r="C237">
        <v>8006</v>
      </c>
      <c r="D237" t="s">
        <v>15</v>
      </c>
      <c r="E237">
        <v>11</v>
      </c>
      <c r="F237" t="s">
        <v>16</v>
      </c>
      <c r="G237">
        <v>3227</v>
      </c>
      <c r="H237" t="s">
        <v>45</v>
      </c>
      <c r="I237" t="s">
        <v>33</v>
      </c>
      <c r="J237" t="s">
        <v>34</v>
      </c>
      <c r="K237" s="6">
        <v>5766.8853798</v>
      </c>
      <c r="L237" s="6">
        <v>6343.5738840000004</v>
      </c>
      <c r="M237" s="6">
        <v>6343.5739380000005</v>
      </c>
      <c r="N237" s="7" t="s">
        <v>20</v>
      </c>
    </row>
    <row r="238" spans="1:14" hidden="1" outlineLevel="2">
      <c r="A238">
        <v>33450</v>
      </c>
      <c r="B238" t="s">
        <v>90</v>
      </c>
      <c r="C238">
        <v>8006</v>
      </c>
      <c r="D238" t="s">
        <v>15</v>
      </c>
      <c r="E238">
        <v>11</v>
      </c>
      <c r="F238" t="s">
        <v>16</v>
      </c>
      <c r="G238">
        <v>3231</v>
      </c>
      <c r="H238" t="s">
        <v>47</v>
      </c>
      <c r="I238" t="s">
        <v>33</v>
      </c>
      <c r="J238" t="s">
        <v>34</v>
      </c>
      <c r="K238" s="6">
        <v>49018.525728300003</v>
      </c>
      <c r="L238" s="6">
        <v>53920.378014000002</v>
      </c>
      <c r="M238" s="6">
        <v>53920.378473000004</v>
      </c>
      <c r="N238" s="7" t="s">
        <v>20</v>
      </c>
    </row>
    <row r="239" spans="1:14" hidden="1" outlineLevel="2">
      <c r="A239">
        <v>33451</v>
      </c>
      <c r="B239" t="s">
        <v>90</v>
      </c>
      <c r="C239">
        <v>8006</v>
      </c>
      <c r="D239" t="s">
        <v>15</v>
      </c>
      <c r="E239">
        <v>11</v>
      </c>
      <c r="F239" t="s">
        <v>16</v>
      </c>
      <c r="G239">
        <v>3232</v>
      </c>
      <c r="H239" t="s">
        <v>48</v>
      </c>
      <c r="I239" t="s">
        <v>33</v>
      </c>
      <c r="J239" t="s">
        <v>34</v>
      </c>
      <c r="K239" s="6">
        <v>288344.26899000001</v>
      </c>
      <c r="L239" s="6">
        <v>317178.69420000003</v>
      </c>
      <c r="M239" s="6">
        <v>317178.69690000004</v>
      </c>
      <c r="N239" s="7" t="s">
        <v>20</v>
      </c>
    </row>
    <row r="240" spans="1:14" hidden="1" outlineLevel="2">
      <c r="A240">
        <v>33452</v>
      </c>
      <c r="B240" t="s">
        <v>90</v>
      </c>
      <c r="C240">
        <v>8006</v>
      </c>
      <c r="D240" t="s">
        <v>15</v>
      </c>
      <c r="E240">
        <v>11</v>
      </c>
      <c r="F240" t="s">
        <v>16</v>
      </c>
      <c r="G240">
        <v>3233</v>
      </c>
      <c r="H240" t="s">
        <v>49</v>
      </c>
      <c r="I240" t="s">
        <v>33</v>
      </c>
      <c r="J240" t="s">
        <v>34</v>
      </c>
      <c r="K240" s="6">
        <v>74969.509937399998</v>
      </c>
      <c r="L240" s="6">
        <v>82466.460491999998</v>
      </c>
      <c r="M240" s="6">
        <v>82466.461194000003</v>
      </c>
      <c r="N240" s="7" t="s">
        <v>20</v>
      </c>
    </row>
    <row r="241" spans="1:14" hidden="1" outlineLevel="2">
      <c r="A241">
        <v>33453</v>
      </c>
      <c r="B241" t="s">
        <v>90</v>
      </c>
      <c r="C241">
        <v>8006</v>
      </c>
      <c r="D241" t="s">
        <v>15</v>
      </c>
      <c r="E241">
        <v>11</v>
      </c>
      <c r="F241" t="s">
        <v>16</v>
      </c>
      <c r="G241">
        <v>3234</v>
      </c>
      <c r="H241" t="s">
        <v>50</v>
      </c>
      <c r="I241" t="s">
        <v>33</v>
      </c>
      <c r="J241" t="s">
        <v>34</v>
      </c>
      <c r="K241" s="6">
        <v>81697.542880500012</v>
      </c>
      <c r="L241" s="6">
        <v>89867.296690000003</v>
      </c>
      <c r="M241" s="6">
        <v>89867.297455000007</v>
      </c>
      <c r="N241" s="7" t="s">
        <v>20</v>
      </c>
    </row>
    <row r="242" spans="1:14" hidden="1" outlineLevel="2">
      <c r="A242">
        <v>33454</v>
      </c>
      <c r="B242" t="s">
        <v>90</v>
      </c>
      <c r="C242">
        <v>8006</v>
      </c>
      <c r="D242" t="s">
        <v>15</v>
      </c>
      <c r="E242">
        <v>11</v>
      </c>
      <c r="F242" t="s">
        <v>16</v>
      </c>
      <c r="G242">
        <v>3235</v>
      </c>
      <c r="H242" t="s">
        <v>51</v>
      </c>
      <c r="I242" t="s">
        <v>33</v>
      </c>
      <c r="J242" t="s">
        <v>34</v>
      </c>
      <c r="K242" s="6">
        <v>5766.8853798</v>
      </c>
      <c r="L242" s="6">
        <v>6343.5738840000004</v>
      </c>
      <c r="M242" s="6">
        <v>6343.5739380000005</v>
      </c>
      <c r="N242" s="7" t="s">
        <v>20</v>
      </c>
    </row>
    <row r="243" spans="1:14" hidden="1" outlineLevel="2">
      <c r="A243">
        <v>33455</v>
      </c>
      <c r="B243" t="s">
        <v>90</v>
      </c>
      <c r="C243">
        <v>8006</v>
      </c>
      <c r="D243" t="s">
        <v>15</v>
      </c>
      <c r="E243">
        <v>11</v>
      </c>
      <c r="F243" t="s">
        <v>16</v>
      </c>
      <c r="G243">
        <v>3236</v>
      </c>
      <c r="H243" t="s">
        <v>24</v>
      </c>
      <c r="I243" t="s">
        <v>33</v>
      </c>
      <c r="J243" t="s">
        <v>34</v>
      </c>
      <c r="K243" s="6">
        <v>3844.5902532</v>
      </c>
      <c r="L243" s="6">
        <v>4229.0492560000002</v>
      </c>
      <c r="M243" s="6">
        <v>4229.0492920000006</v>
      </c>
      <c r="N243" s="7" t="s">
        <v>20</v>
      </c>
    </row>
    <row r="244" spans="1:14" hidden="1" outlineLevel="2">
      <c r="A244">
        <v>33456</v>
      </c>
      <c r="B244" t="s">
        <v>90</v>
      </c>
      <c r="C244">
        <v>8006</v>
      </c>
      <c r="D244" t="s">
        <v>15</v>
      </c>
      <c r="E244">
        <v>11</v>
      </c>
      <c r="F244" t="s">
        <v>16</v>
      </c>
      <c r="G244">
        <v>3237</v>
      </c>
      <c r="H244" t="s">
        <v>46</v>
      </c>
      <c r="I244" t="s">
        <v>33</v>
      </c>
      <c r="J244" t="s">
        <v>34</v>
      </c>
      <c r="K244" s="6">
        <v>369080.6643072</v>
      </c>
      <c r="L244" s="6">
        <v>405988.72857600002</v>
      </c>
      <c r="M244" s="6">
        <v>405988.73203200003</v>
      </c>
      <c r="N244" s="7" t="s">
        <v>20</v>
      </c>
    </row>
    <row r="245" spans="1:14" hidden="1" outlineLevel="2">
      <c r="A245">
        <v>33457</v>
      </c>
      <c r="B245" t="s">
        <v>90</v>
      </c>
      <c r="C245">
        <v>8006</v>
      </c>
      <c r="D245" t="s">
        <v>15</v>
      </c>
      <c r="E245">
        <v>11</v>
      </c>
      <c r="F245" t="s">
        <v>16</v>
      </c>
      <c r="G245">
        <v>3238</v>
      </c>
      <c r="H245" t="s">
        <v>52</v>
      </c>
      <c r="I245" t="s">
        <v>33</v>
      </c>
      <c r="J245" t="s">
        <v>34</v>
      </c>
      <c r="K245" s="6">
        <v>44212.787911800006</v>
      </c>
      <c r="L245" s="6">
        <v>48634.066444000004</v>
      </c>
      <c r="M245" s="6">
        <v>48634.066858000006</v>
      </c>
      <c r="N245" s="7" t="s">
        <v>20</v>
      </c>
    </row>
    <row r="246" spans="1:14" hidden="1" outlineLevel="2">
      <c r="A246">
        <v>33458</v>
      </c>
      <c r="B246" t="s">
        <v>90</v>
      </c>
      <c r="C246">
        <v>8006</v>
      </c>
      <c r="D246" t="s">
        <v>15</v>
      </c>
      <c r="E246">
        <v>11</v>
      </c>
      <c r="F246" t="s">
        <v>16</v>
      </c>
      <c r="G246">
        <v>3239</v>
      </c>
      <c r="H246" t="s">
        <v>53</v>
      </c>
      <c r="I246" t="s">
        <v>33</v>
      </c>
      <c r="J246" t="s">
        <v>34</v>
      </c>
      <c r="K246" s="6">
        <v>244131.48107820001</v>
      </c>
      <c r="L246" s="6">
        <v>268544.62775600003</v>
      </c>
      <c r="M246" s="6">
        <v>268544.63004200003</v>
      </c>
      <c r="N246" s="7" t="s">
        <v>20</v>
      </c>
    </row>
    <row r="247" spans="1:14" hidden="1" outlineLevel="2">
      <c r="A247">
        <v>33459</v>
      </c>
      <c r="B247" t="s">
        <v>90</v>
      </c>
      <c r="C247">
        <v>8006</v>
      </c>
      <c r="D247" t="s">
        <v>15</v>
      </c>
      <c r="E247">
        <v>11</v>
      </c>
      <c r="F247" t="s">
        <v>16</v>
      </c>
      <c r="G247">
        <v>3241</v>
      </c>
      <c r="H247" t="s">
        <v>54</v>
      </c>
      <c r="I247" t="s">
        <v>33</v>
      </c>
      <c r="J247" t="s">
        <v>34</v>
      </c>
      <c r="K247" s="6">
        <v>19222.951266</v>
      </c>
      <c r="L247" s="6">
        <v>21145.246279999999</v>
      </c>
      <c r="M247" s="6">
        <v>21145.246460000002</v>
      </c>
      <c r="N247" s="7" t="s">
        <v>20</v>
      </c>
    </row>
    <row r="248" spans="1:14" hidden="1" outlineLevel="2">
      <c r="A248">
        <v>33460</v>
      </c>
      <c r="B248" t="s">
        <v>90</v>
      </c>
      <c r="C248">
        <v>8006</v>
      </c>
      <c r="D248" t="s">
        <v>15</v>
      </c>
      <c r="E248">
        <v>11</v>
      </c>
      <c r="F248" t="s">
        <v>16</v>
      </c>
      <c r="G248">
        <v>3293</v>
      </c>
      <c r="H248" t="s">
        <v>31</v>
      </c>
      <c r="I248" t="s">
        <v>33</v>
      </c>
      <c r="J248" t="s">
        <v>34</v>
      </c>
      <c r="K248" s="6">
        <v>6728.0329431</v>
      </c>
      <c r="L248" s="6">
        <v>7400.836198</v>
      </c>
      <c r="M248" s="6">
        <v>7400.8362610000004</v>
      </c>
      <c r="N248" s="7" t="s">
        <v>20</v>
      </c>
    </row>
    <row r="249" spans="1:14" hidden="1" outlineLevel="2">
      <c r="A249">
        <v>33461</v>
      </c>
      <c r="B249" t="s">
        <v>90</v>
      </c>
      <c r="C249">
        <v>8006</v>
      </c>
      <c r="D249" t="s">
        <v>15</v>
      </c>
      <c r="E249">
        <v>11</v>
      </c>
      <c r="F249" t="s">
        <v>16</v>
      </c>
      <c r="G249">
        <v>3294</v>
      </c>
      <c r="H249" t="s">
        <v>56</v>
      </c>
      <c r="I249" t="s">
        <v>33</v>
      </c>
      <c r="J249" t="s">
        <v>34</v>
      </c>
      <c r="K249" s="6">
        <v>7689.1805064</v>
      </c>
      <c r="L249" s="6">
        <v>8458.0985120000005</v>
      </c>
      <c r="M249" s="6">
        <v>8458.0985840000012</v>
      </c>
      <c r="N249" s="7" t="s">
        <v>20</v>
      </c>
    </row>
    <row r="250" spans="1:14" hidden="1" outlineLevel="2">
      <c r="A250">
        <v>33462</v>
      </c>
      <c r="B250" t="s">
        <v>90</v>
      </c>
      <c r="C250">
        <v>8006</v>
      </c>
      <c r="D250" t="s">
        <v>15</v>
      </c>
      <c r="E250">
        <v>11</v>
      </c>
      <c r="F250" t="s">
        <v>16</v>
      </c>
      <c r="G250">
        <v>3295</v>
      </c>
      <c r="H250" t="s">
        <v>25</v>
      </c>
      <c r="I250" t="s">
        <v>33</v>
      </c>
      <c r="J250" t="s">
        <v>34</v>
      </c>
      <c r="K250" s="6">
        <v>961.1475633</v>
      </c>
      <c r="L250" s="6">
        <v>1057.2623140000001</v>
      </c>
      <c r="M250" s="6">
        <v>1057.2623230000002</v>
      </c>
      <c r="N250" s="7" t="s">
        <v>20</v>
      </c>
    </row>
    <row r="251" spans="1:14" hidden="1" outlineLevel="2">
      <c r="A251">
        <v>33463</v>
      </c>
      <c r="B251" t="s">
        <v>90</v>
      </c>
      <c r="C251">
        <v>8006</v>
      </c>
      <c r="D251" t="s">
        <v>15</v>
      </c>
      <c r="E251">
        <v>11</v>
      </c>
      <c r="F251" t="s">
        <v>16</v>
      </c>
      <c r="G251">
        <v>3296</v>
      </c>
      <c r="H251" t="s">
        <v>91</v>
      </c>
      <c r="I251" t="s">
        <v>33</v>
      </c>
      <c r="J251" t="s">
        <v>34</v>
      </c>
      <c r="K251" s="6">
        <v>1922.2951266</v>
      </c>
      <c r="L251" s="6">
        <v>2114.5246280000001</v>
      </c>
      <c r="M251" s="6">
        <v>2114.5246460000003</v>
      </c>
      <c r="N251" s="7" t="s">
        <v>20</v>
      </c>
    </row>
    <row r="252" spans="1:14" hidden="1" outlineLevel="2">
      <c r="A252">
        <v>33464</v>
      </c>
      <c r="B252" t="s">
        <v>90</v>
      </c>
      <c r="C252">
        <v>8006</v>
      </c>
      <c r="D252" t="s">
        <v>15</v>
      </c>
      <c r="E252">
        <v>11</v>
      </c>
      <c r="F252" t="s">
        <v>16</v>
      </c>
      <c r="G252">
        <v>3299</v>
      </c>
      <c r="H252" t="s">
        <v>57</v>
      </c>
      <c r="I252" t="s">
        <v>33</v>
      </c>
      <c r="J252" t="s">
        <v>34</v>
      </c>
      <c r="K252" s="6">
        <v>14417.213449500001</v>
      </c>
      <c r="L252" s="6">
        <v>15858.934710000001</v>
      </c>
      <c r="M252" s="6">
        <v>15858.934845000002</v>
      </c>
      <c r="N252" s="7" t="s">
        <v>20</v>
      </c>
    </row>
    <row r="253" spans="1:14" hidden="1" outlineLevel="2">
      <c r="A253">
        <v>33465</v>
      </c>
      <c r="B253" t="s">
        <v>90</v>
      </c>
      <c r="C253">
        <v>8006</v>
      </c>
      <c r="D253" t="s">
        <v>15</v>
      </c>
      <c r="E253">
        <v>11</v>
      </c>
      <c r="F253" t="s">
        <v>16</v>
      </c>
      <c r="G253">
        <v>4123</v>
      </c>
      <c r="H253" t="s">
        <v>72</v>
      </c>
      <c r="I253" t="s">
        <v>33</v>
      </c>
      <c r="J253" t="s">
        <v>34</v>
      </c>
      <c r="K253" s="6">
        <v>4805.7378165</v>
      </c>
      <c r="L253" s="6">
        <v>5286.3115699999998</v>
      </c>
      <c r="M253" s="6">
        <v>5286.3116150000005</v>
      </c>
      <c r="N253" s="7" t="s">
        <v>20</v>
      </c>
    </row>
    <row r="254" spans="1:14" hidden="1" outlineLevel="2">
      <c r="A254">
        <v>33466</v>
      </c>
      <c r="B254" t="s">
        <v>90</v>
      </c>
      <c r="C254">
        <v>8006</v>
      </c>
      <c r="D254" t="s">
        <v>15</v>
      </c>
      <c r="E254">
        <v>11</v>
      </c>
      <c r="F254" t="s">
        <v>16</v>
      </c>
      <c r="G254">
        <v>4221</v>
      </c>
      <c r="H254" t="s">
        <v>30</v>
      </c>
      <c r="I254" t="s">
        <v>33</v>
      </c>
      <c r="J254" t="s">
        <v>34</v>
      </c>
      <c r="K254" s="6">
        <v>129754.92104550001</v>
      </c>
      <c r="L254" s="6">
        <v>142730.41239000001</v>
      </c>
      <c r="M254" s="6">
        <v>142730.41360500001</v>
      </c>
      <c r="N254" s="7" t="s">
        <v>20</v>
      </c>
    </row>
    <row r="255" spans="1:14" hidden="1" outlineLevel="2">
      <c r="A255">
        <v>33467</v>
      </c>
      <c r="B255" t="s">
        <v>90</v>
      </c>
      <c r="C255">
        <v>8006</v>
      </c>
      <c r="D255" t="s">
        <v>15</v>
      </c>
      <c r="E255">
        <v>11</v>
      </c>
      <c r="F255" t="s">
        <v>16</v>
      </c>
      <c r="G255">
        <v>4224</v>
      </c>
      <c r="H255" t="s">
        <v>70</v>
      </c>
      <c r="I255" t="s">
        <v>33</v>
      </c>
      <c r="J255" t="s">
        <v>34</v>
      </c>
      <c r="K255" s="6">
        <v>159896.50863058801</v>
      </c>
      <c r="L255" s="6">
        <v>175886.15855704001</v>
      </c>
      <c r="M255" s="6">
        <v>175886.16005428002</v>
      </c>
      <c r="N255" s="7" t="s">
        <v>20</v>
      </c>
    </row>
    <row r="256" spans="1:14" hidden="1" outlineLevel="2">
      <c r="A256">
        <v>33468</v>
      </c>
      <c r="B256" t="s">
        <v>90</v>
      </c>
      <c r="C256">
        <v>8006</v>
      </c>
      <c r="D256" t="s">
        <v>15</v>
      </c>
      <c r="E256">
        <v>11</v>
      </c>
      <c r="F256" t="s">
        <v>16</v>
      </c>
      <c r="G256">
        <v>4225</v>
      </c>
      <c r="H256" t="s">
        <v>75</v>
      </c>
      <c r="I256" t="s">
        <v>33</v>
      </c>
      <c r="J256" t="s">
        <v>34</v>
      </c>
      <c r="K256" s="6">
        <v>3844.5902532</v>
      </c>
      <c r="L256" s="6">
        <v>4229.0492560000002</v>
      </c>
      <c r="M256" s="6">
        <v>4229.0492920000006</v>
      </c>
      <c r="N256" s="7" t="s">
        <v>20</v>
      </c>
    </row>
    <row r="257" spans="1:14" hidden="1" outlineLevel="2">
      <c r="A257">
        <v>33469</v>
      </c>
      <c r="B257" t="s">
        <v>90</v>
      </c>
      <c r="C257">
        <v>8006</v>
      </c>
      <c r="D257" t="s">
        <v>15</v>
      </c>
      <c r="E257">
        <v>11</v>
      </c>
      <c r="F257" t="s">
        <v>16</v>
      </c>
      <c r="G257">
        <v>4241</v>
      </c>
      <c r="H257" t="s">
        <v>63</v>
      </c>
      <c r="I257" t="s">
        <v>33</v>
      </c>
      <c r="J257" t="s">
        <v>34</v>
      </c>
      <c r="K257" s="6">
        <v>9611.475633</v>
      </c>
      <c r="L257" s="6">
        <v>10572.62314</v>
      </c>
      <c r="M257" s="6">
        <v>10572.623230000001</v>
      </c>
      <c r="N257" s="7" t="s">
        <v>20</v>
      </c>
    </row>
    <row r="258" spans="1:14" hidden="1" outlineLevel="2">
      <c r="A258">
        <v>33470</v>
      </c>
      <c r="B258" t="s">
        <v>90</v>
      </c>
      <c r="C258">
        <v>8006</v>
      </c>
      <c r="D258" t="s">
        <v>15</v>
      </c>
      <c r="E258">
        <v>11</v>
      </c>
      <c r="F258" t="s">
        <v>16</v>
      </c>
      <c r="G258">
        <v>4262</v>
      </c>
      <c r="H258" t="s">
        <v>71</v>
      </c>
      <c r="I258" t="s">
        <v>33</v>
      </c>
      <c r="J258" t="s">
        <v>34</v>
      </c>
      <c r="K258" s="6">
        <v>4805.7378165</v>
      </c>
      <c r="L258" s="6">
        <v>5286.3115699999998</v>
      </c>
      <c r="M258" s="6">
        <v>5286.3116150000005</v>
      </c>
      <c r="N258" s="7" t="s">
        <v>20</v>
      </c>
    </row>
    <row r="259" spans="1:14" hidden="1" outlineLevel="2">
      <c r="A259">
        <v>34009</v>
      </c>
      <c r="B259" t="s">
        <v>92</v>
      </c>
      <c r="C259">
        <v>8006</v>
      </c>
      <c r="D259" t="s">
        <v>15</v>
      </c>
      <c r="E259">
        <v>11</v>
      </c>
      <c r="F259" t="s">
        <v>16</v>
      </c>
      <c r="G259">
        <v>3211</v>
      </c>
      <c r="H259" t="s">
        <v>29</v>
      </c>
      <c r="I259" t="s">
        <v>33</v>
      </c>
      <c r="J259" t="s">
        <v>34</v>
      </c>
      <c r="K259" s="6">
        <v>28834.426899000002</v>
      </c>
      <c r="L259" s="6">
        <v>31717.869420000003</v>
      </c>
      <c r="M259" s="6">
        <v>31717.869690000003</v>
      </c>
      <c r="N259" s="7" t="s">
        <v>20</v>
      </c>
    </row>
    <row r="260" spans="1:14" hidden="1" outlineLevel="2">
      <c r="A260">
        <v>34010</v>
      </c>
      <c r="B260" t="s">
        <v>92</v>
      </c>
      <c r="C260">
        <v>8006</v>
      </c>
      <c r="D260" t="s">
        <v>15</v>
      </c>
      <c r="E260">
        <v>11</v>
      </c>
      <c r="F260" t="s">
        <v>16</v>
      </c>
      <c r="G260">
        <v>3213</v>
      </c>
      <c r="H260" t="s">
        <v>39</v>
      </c>
      <c r="I260" t="s">
        <v>33</v>
      </c>
      <c r="J260" t="s">
        <v>34</v>
      </c>
      <c r="K260" s="6">
        <v>16339.508576100001</v>
      </c>
      <c r="L260" s="6">
        <v>17973.459338000001</v>
      </c>
      <c r="M260" s="6">
        <v>17973.459491000001</v>
      </c>
      <c r="N260" s="7" t="s">
        <v>20</v>
      </c>
    </row>
    <row r="261" spans="1:14" hidden="1" outlineLevel="2">
      <c r="A261">
        <v>34011</v>
      </c>
      <c r="B261" t="s">
        <v>92</v>
      </c>
      <c r="C261">
        <v>8006</v>
      </c>
      <c r="D261" t="s">
        <v>15</v>
      </c>
      <c r="E261">
        <v>11</v>
      </c>
      <c r="F261" t="s">
        <v>16</v>
      </c>
      <c r="G261">
        <v>3221</v>
      </c>
      <c r="H261" t="s">
        <v>41</v>
      </c>
      <c r="I261" t="s">
        <v>33</v>
      </c>
      <c r="J261" t="s">
        <v>34</v>
      </c>
      <c r="K261" s="6">
        <v>26519.022419010304</v>
      </c>
      <c r="L261" s="6">
        <v>29170.924505574003</v>
      </c>
      <c r="M261" s="6">
        <v>29170.924753893003</v>
      </c>
      <c r="N261" s="7" t="s">
        <v>20</v>
      </c>
    </row>
    <row r="262" spans="1:14" hidden="1" outlineLevel="2">
      <c r="A262">
        <v>34012</v>
      </c>
      <c r="B262" t="s">
        <v>92</v>
      </c>
      <c r="C262">
        <v>8006</v>
      </c>
      <c r="D262" t="s">
        <v>15</v>
      </c>
      <c r="E262">
        <v>11</v>
      </c>
      <c r="F262" t="s">
        <v>16</v>
      </c>
      <c r="G262">
        <v>3223</v>
      </c>
      <c r="H262" t="s">
        <v>42</v>
      </c>
      <c r="I262" t="s">
        <v>33</v>
      </c>
      <c r="J262" t="s">
        <v>34</v>
      </c>
      <c r="K262" s="6">
        <v>15378.3610128</v>
      </c>
      <c r="L262" s="6">
        <v>16916.197024000001</v>
      </c>
      <c r="M262" s="6">
        <v>16916.197168000002</v>
      </c>
      <c r="N262" s="7" t="s">
        <v>20</v>
      </c>
    </row>
    <row r="263" spans="1:14" hidden="1" outlineLevel="2">
      <c r="A263">
        <v>34013</v>
      </c>
      <c r="B263" t="s">
        <v>92</v>
      </c>
      <c r="C263">
        <v>8006</v>
      </c>
      <c r="D263" t="s">
        <v>15</v>
      </c>
      <c r="E263">
        <v>11</v>
      </c>
      <c r="F263" t="s">
        <v>16</v>
      </c>
      <c r="G263">
        <v>3224</v>
      </c>
      <c r="H263" t="s">
        <v>43</v>
      </c>
      <c r="I263" t="s">
        <v>33</v>
      </c>
      <c r="J263" t="s">
        <v>34</v>
      </c>
      <c r="K263" s="6">
        <v>52863.115981500006</v>
      </c>
      <c r="L263" s="6">
        <v>58149.42727</v>
      </c>
      <c r="M263" s="6">
        <v>58149.427765</v>
      </c>
      <c r="N263" s="7" t="s">
        <v>20</v>
      </c>
    </row>
    <row r="264" spans="1:14" hidden="1" outlineLevel="2">
      <c r="A264">
        <v>34014</v>
      </c>
      <c r="B264" t="s">
        <v>92</v>
      </c>
      <c r="C264">
        <v>8006</v>
      </c>
      <c r="D264" t="s">
        <v>15</v>
      </c>
      <c r="E264">
        <v>11</v>
      </c>
      <c r="F264" t="s">
        <v>16</v>
      </c>
      <c r="G264">
        <v>3225</v>
      </c>
      <c r="H264" t="s">
        <v>44</v>
      </c>
      <c r="I264" t="s">
        <v>33</v>
      </c>
      <c r="J264" t="s">
        <v>34</v>
      </c>
      <c r="K264" s="6">
        <v>7689.1805064</v>
      </c>
      <c r="L264" s="6">
        <v>8458.0985120000005</v>
      </c>
      <c r="M264" s="6">
        <v>8458.0985840000012</v>
      </c>
      <c r="N264" s="7" t="s">
        <v>20</v>
      </c>
    </row>
    <row r="265" spans="1:14" hidden="1" outlineLevel="2">
      <c r="A265">
        <v>34015</v>
      </c>
      <c r="B265" t="s">
        <v>92</v>
      </c>
      <c r="C265">
        <v>8006</v>
      </c>
      <c r="D265" t="s">
        <v>15</v>
      </c>
      <c r="E265">
        <v>11</v>
      </c>
      <c r="F265" t="s">
        <v>16</v>
      </c>
      <c r="G265">
        <v>3227</v>
      </c>
      <c r="H265" t="s">
        <v>45</v>
      </c>
      <c r="I265" t="s">
        <v>33</v>
      </c>
      <c r="J265" t="s">
        <v>34</v>
      </c>
      <c r="K265" s="6">
        <v>4805.7378165</v>
      </c>
      <c r="L265" s="6">
        <v>5286.3115699999998</v>
      </c>
      <c r="M265" s="6">
        <v>5286.3116150000005</v>
      </c>
      <c r="N265" s="7" t="s">
        <v>20</v>
      </c>
    </row>
    <row r="266" spans="1:14" hidden="1" outlineLevel="2">
      <c r="A266">
        <v>34016</v>
      </c>
      <c r="B266" t="s">
        <v>92</v>
      </c>
      <c r="C266">
        <v>8006</v>
      </c>
      <c r="D266" t="s">
        <v>15</v>
      </c>
      <c r="E266">
        <v>11</v>
      </c>
      <c r="F266" t="s">
        <v>16</v>
      </c>
      <c r="G266">
        <v>3231</v>
      </c>
      <c r="H266" t="s">
        <v>47</v>
      </c>
      <c r="I266" t="s">
        <v>33</v>
      </c>
      <c r="J266" t="s">
        <v>34</v>
      </c>
      <c r="K266" s="6">
        <v>10572.623196300001</v>
      </c>
      <c r="L266" s="6">
        <v>11629.885454000001</v>
      </c>
      <c r="M266" s="6">
        <v>11629.885553</v>
      </c>
      <c r="N266" s="7" t="s">
        <v>20</v>
      </c>
    </row>
    <row r="267" spans="1:14" hidden="1" outlineLevel="2">
      <c r="A267">
        <v>34017</v>
      </c>
      <c r="B267" t="s">
        <v>92</v>
      </c>
      <c r="C267">
        <v>8006</v>
      </c>
      <c r="D267" t="s">
        <v>15</v>
      </c>
      <c r="E267">
        <v>11</v>
      </c>
      <c r="F267" t="s">
        <v>16</v>
      </c>
      <c r="G267">
        <v>3232</v>
      </c>
      <c r="H267" t="s">
        <v>48</v>
      </c>
      <c r="I267" t="s">
        <v>33</v>
      </c>
      <c r="J267" t="s">
        <v>34</v>
      </c>
      <c r="K267" s="6">
        <v>163395.08576100002</v>
      </c>
      <c r="L267" s="6">
        <v>179734.59338000001</v>
      </c>
      <c r="M267" s="6">
        <v>179734.59491000001</v>
      </c>
      <c r="N267" s="7" t="s">
        <v>20</v>
      </c>
    </row>
    <row r="268" spans="1:14" hidden="1" outlineLevel="2">
      <c r="A268">
        <v>34018</v>
      </c>
      <c r="B268" t="s">
        <v>92</v>
      </c>
      <c r="C268">
        <v>8006</v>
      </c>
      <c r="D268" t="s">
        <v>15</v>
      </c>
      <c r="E268">
        <v>11</v>
      </c>
      <c r="F268" t="s">
        <v>16</v>
      </c>
      <c r="G268">
        <v>3233</v>
      </c>
      <c r="H268" t="s">
        <v>49</v>
      </c>
      <c r="I268" t="s">
        <v>33</v>
      </c>
      <c r="J268" t="s">
        <v>34</v>
      </c>
      <c r="K268" s="6">
        <v>2883.4426899</v>
      </c>
      <c r="L268" s="6">
        <v>3171.7869420000002</v>
      </c>
      <c r="M268" s="6">
        <v>3171.7869690000002</v>
      </c>
      <c r="N268" s="7" t="s">
        <v>20</v>
      </c>
    </row>
    <row r="269" spans="1:14" hidden="1" outlineLevel="2">
      <c r="A269">
        <v>34019</v>
      </c>
      <c r="B269" t="s">
        <v>92</v>
      </c>
      <c r="C269">
        <v>8006</v>
      </c>
      <c r="D269" t="s">
        <v>15</v>
      </c>
      <c r="E269">
        <v>11</v>
      </c>
      <c r="F269" t="s">
        <v>16</v>
      </c>
      <c r="G269">
        <v>3234</v>
      </c>
      <c r="H269" t="s">
        <v>50</v>
      </c>
      <c r="I269" t="s">
        <v>33</v>
      </c>
      <c r="J269" t="s">
        <v>34</v>
      </c>
      <c r="K269" s="6">
        <v>14417.213449500001</v>
      </c>
      <c r="L269" s="6">
        <v>15858.934710000001</v>
      </c>
      <c r="M269" s="6">
        <v>15858.934845000002</v>
      </c>
      <c r="N269" s="7" t="s">
        <v>20</v>
      </c>
    </row>
    <row r="270" spans="1:14" hidden="1" outlineLevel="2">
      <c r="A270">
        <v>34020</v>
      </c>
      <c r="B270" t="s">
        <v>92</v>
      </c>
      <c r="C270">
        <v>8006</v>
      </c>
      <c r="D270" t="s">
        <v>15</v>
      </c>
      <c r="E270">
        <v>11</v>
      </c>
      <c r="F270" t="s">
        <v>16</v>
      </c>
      <c r="G270">
        <v>3235</v>
      </c>
      <c r="H270" t="s">
        <v>51</v>
      </c>
      <c r="I270" t="s">
        <v>33</v>
      </c>
      <c r="J270" t="s">
        <v>34</v>
      </c>
      <c r="K270" s="6">
        <v>14417.213449500001</v>
      </c>
      <c r="L270" s="6">
        <v>15858.934710000001</v>
      </c>
      <c r="M270" s="6">
        <v>15858.934845000002</v>
      </c>
      <c r="N270" s="7" t="s">
        <v>20</v>
      </c>
    </row>
    <row r="271" spans="1:14" hidden="1" outlineLevel="2">
      <c r="A271">
        <v>34021</v>
      </c>
      <c r="B271" t="s">
        <v>92</v>
      </c>
      <c r="C271">
        <v>8006</v>
      </c>
      <c r="D271" t="s">
        <v>15</v>
      </c>
      <c r="E271">
        <v>11</v>
      </c>
      <c r="F271" t="s">
        <v>16</v>
      </c>
      <c r="G271">
        <v>3236</v>
      </c>
      <c r="H271" t="s">
        <v>24</v>
      </c>
      <c r="I271" t="s">
        <v>33</v>
      </c>
      <c r="J271" t="s">
        <v>34</v>
      </c>
      <c r="K271" s="6">
        <v>2883.4426899</v>
      </c>
      <c r="L271" s="6">
        <v>3171.7869420000002</v>
      </c>
      <c r="M271" s="6">
        <v>3171.7869690000002</v>
      </c>
      <c r="N271" s="7" t="s">
        <v>20</v>
      </c>
    </row>
    <row r="272" spans="1:14" hidden="1" outlineLevel="2">
      <c r="A272">
        <v>34022</v>
      </c>
      <c r="B272" t="s">
        <v>92</v>
      </c>
      <c r="C272">
        <v>8006</v>
      </c>
      <c r="D272" t="s">
        <v>15</v>
      </c>
      <c r="E272">
        <v>11</v>
      </c>
      <c r="F272" t="s">
        <v>16</v>
      </c>
      <c r="G272">
        <v>3237</v>
      </c>
      <c r="H272" t="s">
        <v>46</v>
      </c>
      <c r="I272" t="s">
        <v>33</v>
      </c>
      <c r="J272" t="s">
        <v>34</v>
      </c>
      <c r="K272" s="6">
        <v>240286.89082500001</v>
      </c>
      <c r="L272" s="6">
        <v>264315.5785</v>
      </c>
      <c r="M272" s="6">
        <v>264315.58075000002</v>
      </c>
      <c r="N272" s="7" t="s">
        <v>20</v>
      </c>
    </row>
    <row r="273" spans="1:14" hidden="1" outlineLevel="2">
      <c r="A273">
        <v>34023</v>
      </c>
      <c r="B273" t="s">
        <v>92</v>
      </c>
      <c r="C273">
        <v>8006</v>
      </c>
      <c r="D273" t="s">
        <v>15</v>
      </c>
      <c r="E273">
        <v>11</v>
      </c>
      <c r="F273" t="s">
        <v>16</v>
      </c>
      <c r="G273">
        <v>3238</v>
      </c>
      <c r="H273" t="s">
        <v>52</v>
      </c>
      <c r="I273" t="s">
        <v>33</v>
      </c>
      <c r="J273" t="s">
        <v>34</v>
      </c>
      <c r="K273" s="6">
        <v>11533.7707596</v>
      </c>
      <c r="L273" s="6">
        <v>12687.147768000001</v>
      </c>
      <c r="M273" s="6">
        <v>12687.147876000001</v>
      </c>
      <c r="N273" s="7" t="s">
        <v>20</v>
      </c>
    </row>
    <row r="274" spans="1:14" hidden="1" outlineLevel="2">
      <c r="A274">
        <v>34024</v>
      </c>
      <c r="B274" t="s">
        <v>92</v>
      </c>
      <c r="C274">
        <v>8006</v>
      </c>
      <c r="D274" t="s">
        <v>15</v>
      </c>
      <c r="E274">
        <v>11</v>
      </c>
      <c r="F274" t="s">
        <v>16</v>
      </c>
      <c r="G274">
        <v>3239</v>
      </c>
      <c r="H274" t="s">
        <v>53</v>
      </c>
      <c r="I274" t="s">
        <v>33</v>
      </c>
      <c r="J274" t="s">
        <v>34</v>
      </c>
      <c r="K274" s="6">
        <v>24028.689082500001</v>
      </c>
      <c r="L274" s="6">
        <v>26431.557850000001</v>
      </c>
      <c r="M274" s="6">
        <v>26431.558075000001</v>
      </c>
      <c r="N274" s="7" t="s">
        <v>20</v>
      </c>
    </row>
    <row r="275" spans="1:14" hidden="1" outlineLevel="2">
      <c r="A275">
        <v>34025</v>
      </c>
      <c r="B275" t="s">
        <v>92</v>
      </c>
      <c r="C275">
        <v>8006</v>
      </c>
      <c r="D275" t="s">
        <v>15</v>
      </c>
      <c r="E275">
        <v>11</v>
      </c>
      <c r="F275" t="s">
        <v>16</v>
      </c>
      <c r="G275">
        <v>3241</v>
      </c>
      <c r="H275" t="s">
        <v>54</v>
      </c>
      <c r="I275" t="s">
        <v>33</v>
      </c>
      <c r="J275" t="s">
        <v>34</v>
      </c>
      <c r="K275" s="6">
        <v>19222.951266</v>
      </c>
      <c r="L275" s="6">
        <v>21145.246279999999</v>
      </c>
      <c r="M275" s="6">
        <v>21145.246460000002</v>
      </c>
      <c r="N275" s="7" t="s">
        <v>20</v>
      </c>
    </row>
    <row r="276" spans="1:14" hidden="1" outlineLevel="2">
      <c r="A276">
        <v>34026</v>
      </c>
      <c r="B276" t="s">
        <v>92</v>
      </c>
      <c r="C276">
        <v>8006</v>
      </c>
      <c r="D276" t="s">
        <v>15</v>
      </c>
      <c r="E276">
        <v>11</v>
      </c>
      <c r="F276" t="s">
        <v>16</v>
      </c>
      <c r="G276">
        <v>3294</v>
      </c>
      <c r="H276" t="s">
        <v>56</v>
      </c>
      <c r="I276" t="s">
        <v>33</v>
      </c>
      <c r="J276" t="s">
        <v>34</v>
      </c>
      <c r="K276" s="6">
        <v>48057.378165000002</v>
      </c>
      <c r="L276" s="6">
        <v>52863.115700000002</v>
      </c>
      <c r="M276" s="6">
        <v>52863.116150000002</v>
      </c>
      <c r="N276" s="7" t="s">
        <v>20</v>
      </c>
    </row>
    <row r="277" spans="1:14" hidden="1" outlineLevel="2">
      <c r="A277">
        <v>34027</v>
      </c>
      <c r="B277" t="s">
        <v>92</v>
      </c>
      <c r="C277">
        <v>8006</v>
      </c>
      <c r="D277" t="s">
        <v>15</v>
      </c>
      <c r="E277">
        <v>11</v>
      </c>
      <c r="F277" t="s">
        <v>16</v>
      </c>
      <c r="G277">
        <v>3295</v>
      </c>
      <c r="H277" t="s">
        <v>25</v>
      </c>
      <c r="I277" t="s">
        <v>33</v>
      </c>
      <c r="J277" t="s">
        <v>34</v>
      </c>
      <c r="K277" s="6">
        <v>961.1475633</v>
      </c>
      <c r="L277" s="6">
        <v>1057.2623140000001</v>
      </c>
      <c r="M277" s="6">
        <v>1057.2623230000002</v>
      </c>
      <c r="N277" s="7" t="s">
        <v>20</v>
      </c>
    </row>
    <row r="278" spans="1:14" hidden="1" outlineLevel="2">
      <c r="A278">
        <v>34028</v>
      </c>
      <c r="B278" t="s">
        <v>92</v>
      </c>
      <c r="C278">
        <v>8006</v>
      </c>
      <c r="D278" t="s">
        <v>15</v>
      </c>
      <c r="E278">
        <v>11</v>
      </c>
      <c r="F278" t="s">
        <v>16</v>
      </c>
      <c r="G278">
        <v>3299</v>
      </c>
      <c r="H278" t="s">
        <v>57</v>
      </c>
      <c r="I278" t="s">
        <v>33</v>
      </c>
      <c r="J278" t="s">
        <v>34</v>
      </c>
      <c r="K278" s="6">
        <v>11533.7707596</v>
      </c>
      <c r="L278" s="6">
        <v>12687.147768000001</v>
      </c>
      <c r="M278" s="6">
        <v>12687.147876000001</v>
      </c>
      <c r="N278" s="7" t="s">
        <v>20</v>
      </c>
    </row>
    <row r="279" spans="1:14" hidden="1" outlineLevel="2">
      <c r="A279">
        <v>34029</v>
      </c>
      <c r="B279" t="s">
        <v>92</v>
      </c>
      <c r="C279">
        <v>8006</v>
      </c>
      <c r="D279" t="s">
        <v>15</v>
      </c>
      <c r="E279">
        <v>11</v>
      </c>
      <c r="F279" t="s">
        <v>16</v>
      </c>
      <c r="G279">
        <v>3431</v>
      </c>
      <c r="H279" t="s">
        <v>58</v>
      </c>
      <c r="I279" t="s">
        <v>33</v>
      </c>
      <c r="J279" t="s">
        <v>34</v>
      </c>
      <c r="K279" s="6">
        <v>4805.7378165</v>
      </c>
      <c r="L279" s="6">
        <v>5286.3115699999998</v>
      </c>
      <c r="M279" s="6">
        <v>5286.3116150000005</v>
      </c>
      <c r="N279" s="7" t="s">
        <v>20</v>
      </c>
    </row>
    <row r="280" spans="1:14" hidden="1" outlineLevel="2">
      <c r="A280">
        <v>34030</v>
      </c>
      <c r="B280" t="s">
        <v>92</v>
      </c>
      <c r="C280">
        <v>8006</v>
      </c>
      <c r="D280" t="s">
        <v>15</v>
      </c>
      <c r="E280">
        <v>11</v>
      </c>
      <c r="F280" t="s">
        <v>16</v>
      </c>
      <c r="G280">
        <v>3721</v>
      </c>
      <c r="H280" t="s">
        <v>32</v>
      </c>
      <c r="I280" t="s">
        <v>33</v>
      </c>
      <c r="J280" t="s">
        <v>34</v>
      </c>
      <c r="K280" s="6">
        <v>33640.164715500003</v>
      </c>
      <c r="L280" s="6">
        <v>37004.180990000001</v>
      </c>
      <c r="M280" s="6">
        <v>37004.181305000006</v>
      </c>
      <c r="N280" s="7" t="s">
        <v>20</v>
      </c>
    </row>
    <row r="281" spans="1:14" hidden="1" outlineLevel="2">
      <c r="A281">
        <v>34031</v>
      </c>
      <c r="B281" t="s">
        <v>92</v>
      </c>
      <c r="C281">
        <v>8006</v>
      </c>
      <c r="D281" t="s">
        <v>15</v>
      </c>
      <c r="E281">
        <v>11</v>
      </c>
      <c r="F281" t="s">
        <v>16</v>
      </c>
      <c r="G281">
        <v>4124</v>
      </c>
      <c r="H281" t="s">
        <v>86</v>
      </c>
      <c r="I281" t="s">
        <v>33</v>
      </c>
      <c r="J281" t="s">
        <v>34</v>
      </c>
      <c r="K281" s="6">
        <v>96114.756330000004</v>
      </c>
      <c r="L281" s="6">
        <v>105726.2314</v>
      </c>
      <c r="M281" s="6">
        <v>105726.2323</v>
      </c>
      <c r="N281" s="7" t="s">
        <v>20</v>
      </c>
    </row>
    <row r="282" spans="1:14" hidden="1" outlineLevel="2">
      <c r="A282">
        <v>34032</v>
      </c>
      <c r="B282" t="s">
        <v>92</v>
      </c>
      <c r="C282">
        <v>8006</v>
      </c>
      <c r="D282" t="s">
        <v>15</v>
      </c>
      <c r="E282">
        <v>11</v>
      </c>
      <c r="F282" t="s">
        <v>16</v>
      </c>
      <c r="G282">
        <v>4221</v>
      </c>
      <c r="H282" t="s">
        <v>30</v>
      </c>
      <c r="I282" t="s">
        <v>33</v>
      </c>
      <c r="J282" t="s">
        <v>34</v>
      </c>
      <c r="K282" s="6">
        <v>124949.183229</v>
      </c>
      <c r="L282" s="6">
        <v>137444.10081999999</v>
      </c>
      <c r="M282" s="6">
        <v>137444.10199</v>
      </c>
      <c r="N282" s="7" t="s">
        <v>20</v>
      </c>
    </row>
    <row r="283" spans="1:14" hidden="1" outlineLevel="2">
      <c r="A283">
        <v>34033</v>
      </c>
      <c r="B283" t="s">
        <v>92</v>
      </c>
      <c r="C283">
        <v>8006</v>
      </c>
      <c r="D283" t="s">
        <v>15</v>
      </c>
      <c r="E283">
        <v>11</v>
      </c>
      <c r="F283" t="s">
        <v>16</v>
      </c>
      <c r="G283">
        <v>4222</v>
      </c>
      <c r="H283" t="s">
        <v>65</v>
      </c>
      <c r="I283" t="s">
        <v>33</v>
      </c>
      <c r="J283" t="s">
        <v>34</v>
      </c>
      <c r="K283" s="6">
        <v>24028.689082500001</v>
      </c>
      <c r="L283" s="6">
        <v>26431.557850000001</v>
      </c>
      <c r="M283" s="6">
        <v>26431.558075000001</v>
      </c>
      <c r="N283" s="7" t="s">
        <v>20</v>
      </c>
    </row>
    <row r="284" spans="1:14" hidden="1" outlineLevel="2">
      <c r="A284">
        <v>34034</v>
      </c>
      <c r="B284" t="s">
        <v>92</v>
      </c>
      <c r="C284">
        <v>8006</v>
      </c>
      <c r="D284" t="s">
        <v>15</v>
      </c>
      <c r="E284">
        <v>11</v>
      </c>
      <c r="F284" t="s">
        <v>16</v>
      </c>
      <c r="G284">
        <v>4223</v>
      </c>
      <c r="H284" t="s">
        <v>66</v>
      </c>
      <c r="I284" t="s">
        <v>33</v>
      </c>
      <c r="J284" t="s">
        <v>34</v>
      </c>
      <c r="K284" s="6">
        <v>192229.51266000001</v>
      </c>
      <c r="L284" s="6">
        <v>211452.46280000001</v>
      </c>
      <c r="M284" s="6">
        <v>211452.46460000001</v>
      </c>
      <c r="N284" s="7" t="s">
        <v>20</v>
      </c>
    </row>
    <row r="285" spans="1:14" hidden="1" outlineLevel="2">
      <c r="A285">
        <v>34035</v>
      </c>
      <c r="B285" t="s">
        <v>92</v>
      </c>
      <c r="C285">
        <v>8006</v>
      </c>
      <c r="D285" t="s">
        <v>15</v>
      </c>
      <c r="E285">
        <v>11</v>
      </c>
      <c r="F285" t="s">
        <v>16</v>
      </c>
      <c r="G285">
        <v>4224</v>
      </c>
      <c r="H285" t="s">
        <v>70</v>
      </c>
      <c r="I285" t="s">
        <v>33</v>
      </c>
      <c r="J285" t="s">
        <v>34</v>
      </c>
      <c r="K285" s="6">
        <v>33640.164715500003</v>
      </c>
      <c r="L285" s="6">
        <v>37004.180990000001</v>
      </c>
      <c r="M285" s="6">
        <v>37004.181305000006</v>
      </c>
      <c r="N285" s="7" t="s">
        <v>20</v>
      </c>
    </row>
    <row r="286" spans="1:14" hidden="1" outlineLevel="2">
      <c r="A286">
        <v>34036</v>
      </c>
      <c r="B286" t="s">
        <v>92</v>
      </c>
      <c r="C286">
        <v>8006</v>
      </c>
      <c r="D286" t="s">
        <v>15</v>
      </c>
      <c r="E286">
        <v>11</v>
      </c>
      <c r="F286" t="s">
        <v>16</v>
      </c>
      <c r="G286">
        <v>4225</v>
      </c>
      <c r="H286" t="s">
        <v>75</v>
      </c>
      <c r="I286" t="s">
        <v>33</v>
      </c>
      <c r="J286" t="s">
        <v>34</v>
      </c>
      <c r="K286" s="6">
        <v>14417.213449500001</v>
      </c>
      <c r="L286" s="6">
        <v>15858.934710000001</v>
      </c>
      <c r="M286" s="6">
        <v>15858.934845000002</v>
      </c>
      <c r="N286" s="7" t="s">
        <v>20</v>
      </c>
    </row>
    <row r="287" spans="1:14" hidden="1" outlineLevel="2">
      <c r="A287">
        <v>34037</v>
      </c>
      <c r="B287" t="s">
        <v>92</v>
      </c>
      <c r="C287">
        <v>8006</v>
      </c>
      <c r="D287" t="s">
        <v>15</v>
      </c>
      <c r="E287">
        <v>11</v>
      </c>
      <c r="F287" t="s">
        <v>16</v>
      </c>
      <c r="G287">
        <v>4226</v>
      </c>
      <c r="H287" t="s">
        <v>94</v>
      </c>
      <c r="I287" t="s">
        <v>33</v>
      </c>
      <c r="J287" t="s">
        <v>34</v>
      </c>
      <c r="K287" s="6">
        <v>72086.067247500003</v>
      </c>
      <c r="L287" s="6">
        <v>79294.673550000007</v>
      </c>
      <c r="M287" s="6">
        <v>79294.67422500001</v>
      </c>
      <c r="N287" s="7" t="s">
        <v>20</v>
      </c>
    </row>
    <row r="288" spans="1:14" hidden="1" outlineLevel="2">
      <c r="A288">
        <v>34038</v>
      </c>
      <c r="B288" t="s">
        <v>92</v>
      </c>
      <c r="C288">
        <v>8006</v>
      </c>
      <c r="D288" t="s">
        <v>15</v>
      </c>
      <c r="E288">
        <v>11</v>
      </c>
      <c r="F288" t="s">
        <v>16</v>
      </c>
      <c r="G288">
        <v>4227</v>
      </c>
      <c r="H288" t="s">
        <v>76</v>
      </c>
      <c r="I288" t="s">
        <v>33</v>
      </c>
      <c r="J288" t="s">
        <v>34</v>
      </c>
      <c r="K288" s="6">
        <v>11533.7707596</v>
      </c>
      <c r="L288" s="6">
        <v>12687.147768000001</v>
      </c>
      <c r="M288" s="6">
        <v>12687.147876000001</v>
      </c>
      <c r="N288" s="7" t="s">
        <v>20</v>
      </c>
    </row>
    <row r="289" spans="1:14" hidden="1" outlineLevel="2">
      <c r="A289">
        <v>34039</v>
      </c>
      <c r="B289" t="s">
        <v>92</v>
      </c>
      <c r="C289">
        <v>8006</v>
      </c>
      <c r="D289" t="s">
        <v>15</v>
      </c>
      <c r="E289">
        <v>11</v>
      </c>
      <c r="F289" t="s">
        <v>16</v>
      </c>
      <c r="G289">
        <v>4241</v>
      </c>
      <c r="H289" t="s">
        <v>63</v>
      </c>
      <c r="I289" t="s">
        <v>33</v>
      </c>
      <c r="J289" t="s">
        <v>34</v>
      </c>
      <c r="K289" s="6">
        <v>4805.7378165</v>
      </c>
      <c r="L289" s="6">
        <v>5286.3115699999998</v>
      </c>
      <c r="M289" s="6">
        <v>5286.3116150000005</v>
      </c>
      <c r="N289" s="7" t="s">
        <v>20</v>
      </c>
    </row>
    <row r="290" spans="1:14" hidden="1" outlineLevel="2">
      <c r="A290">
        <v>34040</v>
      </c>
      <c r="B290" t="s">
        <v>92</v>
      </c>
      <c r="C290">
        <v>8006</v>
      </c>
      <c r="D290" t="s">
        <v>15</v>
      </c>
      <c r="E290">
        <v>11</v>
      </c>
      <c r="F290" t="s">
        <v>16</v>
      </c>
      <c r="G290">
        <v>4262</v>
      </c>
      <c r="H290" t="s">
        <v>71</v>
      </c>
      <c r="I290" t="s">
        <v>33</v>
      </c>
      <c r="J290" t="s">
        <v>34</v>
      </c>
      <c r="K290" s="6">
        <v>81697.542880500012</v>
      </c>
      <c r="L290" s="6">
        <v>89867.296690000003</v>
      </c>
      <c r="M290" s="6">
        <v>89867.297455000007</v>
      </c>
      <c r="N290" s="7" t="s">
        <v>20</v>
      </c>
    </row>
    <row r="291" spans="1:14" hidden="1" outlineLevel="2">
      <c r="A291">
        <v>34438</v>
      </c>
      <c r="B291" t="s">
        <v>95</v>
      </c>
      <c r="C291">
        <v>8006</v>
      </c>
      <c r="D291" t="s">
        <v>15</v>
      </c>
      <c r="E291">
        <v>11</v>
      </c>
      <c r="F291" t="s">
        <v>16</v>
      </c>
      <c r="G291">
        <v>3211</v>
      </c>
      <c r="H291" t="s">
        <v>29</v>
      </c>
      <c r="I291" t="s">
        <v>33</v>
      </c>
      <c r="J291" t="s">
        <v>34</v>
      </c>
      <c r="K291" s="6">
        <v>594797.51922013529</v>
      </c>
      <c r="L291" s="6">
        <v>654277.26765807404</v>
      </c>
      <c r="M291" s="6">
        <v>654277.27322764299</v>
      </c>
      <c r="N291" s="7" t="s">
        <v>20</v>
      </c>
    </row>
    <row r="292" spans="1:14" hidden="1" outlineLevel="2">
      <c r="A292">
        <v>34439</v>
      </c>
      <c r="B292" t="s">
        <v>95</v>
      </c>
      <c r="C292">
        <v>8006</v>
      </c>
      <c r="D292" t="s">
        <v>15</v>
      </c>
      <c r="E292">
        <v>11</v>
      </c>
      <c r="F292" t="s">
        <v>16</v>
      </c>
      <c r="G292">
        <v>3213</v>
      </c>
      <c r="H292" t="s">
        <v>39</v>
      </c>
      <c r="I292" t="s">
        <v>33</v>
      </c>
      <c r="J292" t="s">
        <v>34</v>
      </c>
      <c r="K292" s="6">
        <v>224337.6081595998</v>
      </c>
      <c r="L292" s="6">
        <v>246771.36766148399</v>
      </c>
      <c r="M292" s="6">
        <v>246771.369762138</v>
      </c>
      <c r="N292" s="7" t="s">
        <v>20</v>
      </c>
    </row>
    <row r="293" spans="1:14" hidden="1" outlineLevel="2">
      <c r="A293">
        <v>34440</v>
      </c>
      <c r="B293" t="s">
        <v>95</v>
      </c>
      <c r="C293">
        <v>8006</v>
      </c>
      <c r="D293" t="s">
        <v>15</v>
      </c>
      <c r="E293">
        <v>11</v>
      </c>
      <c r="F293" t="s">
        <v>16</v>
      </c>
      <c r="G293">
        <v>3221</v>
      </c>
      <c r="H293" t="s">
        <v>41</v>
      </c>
      <c r="I293" t="s">
        <v>33</v>
      </c>
      <c r="J293" t="s">
        <v>34</v>
      </c>
      <c r="K293" s="6">
        <v>697871.9450559906</v>
      </c>
      <c r="L293" s="6">
        <v>767659.13547374797</v>
      </c>
      <c r="M293" s="6">
        <v>767659.14200848597</v>
      </c>
      <c r="N293" s="7" t="s">
        <v>20</v>
      </c>
    </row>
    <row r="294" spans="1:14" hidden="1" outlineLevel="2">
      <c r="A294">
        <v>34441</v>
      </c>
      <c r="B294" t="s">
        <v>95</v>
      </c>
      <c r="C294">
        <v>8006</v>
      </c>
      <c r="D294" t="s">
        <v>15</v>
      </c>
      <c r="E294">
        <v>11</v>
      </c>
      <c r="F294" t="s">
        <v>16</v>
      </c>
      <c r="G294">
        <v>3223</v>
      </c>
      <c r="H294" t="s">
        <v>42</v>
      </c>
      <c r="I294" t="s">
        <v>33</v>
      </c>
      <c r="J294" t="s">
        <v>34</v>
      </c>
      <c r="K294" s="6">
        <v>1153377.07596</v>
      </c>
      <c r="L294" s="6">
        <v>1268714.7768000001</v>
      </c>
      <c r="M294" s="6">
        <v>1268714.7876000002</v>
      </c>
      <c r="N294" s="7" t="s">
        <v>20</v>
      </c>
    </row>
    <row r="295" spans="1:14" hidden="1" outlineLevel="2">
      <c r="A295">
        <v>34442</v>
      </c>
      <c r="B295" t="s">
        <v>95</v>
      </c>
      <c r="C295">
        <v>8006</v>
      </c>
      <c r="D295" t="s">
        <v>15</v>
      </c>
      <c r="E295">
        <v>11</v>
      </c>
      <c r="F295" t="s">
        <v>16</v>
      </c>
      <c r="G295">
        <v>3224</v>
      </c>
      <c r="H295" t="s">
        <v>43</v>
      </c>
      <c r="I295" t="s">
        <v>33</v>
      </c>
      <c r="J295" t="s">
        <v>34</v>
      </c>
      <c r="K295" s="6">
        <v>59338.367115452107</v>
      </c>
      <c r="L295" s="6">
        <v>65272.203479418</v>
      </c>
      <c r="M295" s="6">
        <v>65272.204035051007</v>
      </c>
      <c r="N295" s="7" t="s">
        <v>20</v>
      </c>
    </row>
    <row r="296" spans="1:14" hidden="1" outlineLevel="2">
      <c r="A296">
        <v>34443</v>
      </c>
      <c r="B296" t="s">
        <v>95</v>
      </c>
      <c r="C296">
        <v>8006</v>
      </c>
      <c r="D296" t="s">
        <v>15</v>
      </c>
      <c r="E296">
        <v>11</v>
      </c>
      <c r="F296" t="s">
        <v>16</v>
      </c>
      <c r="G296">
        <v>3227</v>
      </c>
      <c r="H296" t="s">
        <v>45</v>
      </c>
      <c r="I296" t="s">
        <v>33</v>
      </c>
      <c r="J296" t="s">
        <v>34</v>
      </c>
      <c r="K296" s="6">
        <v>23548.11530085</v>
      </c>
      <c r="L296" s="6">
        <v>25902.926693000001</v>
      </c>
      <c r="M296" s="6">
        <v>25902.926913500003</v>
      </c>
      <c r="N296" s="7" t="s">
        <v>20</v>
      </c>
    </row>
    <row r="297" spans="1:14" hidden="1" outlineLevel="2">
      <c r="A297">
        <v>34444</v>
      </c>
      <c r="B297" t="s">
        <v>95</v>
      </c>
      <c r="C297">
        <v>8006</v>
      </c>
      <c r="D297" t="s">
        <v>15</v>
      </c>
      <c r="E297">
        <v>11</v>
      </c>
      <c r="F297" t="s">
        <v>16</v>
      </c>
      <c r="G297">
        <v>3231</v>
      </c>
      <c r="H297" t="s">
        <v>47</v>
      </c>
      <c r="I297" t="s">
        <v>33</v>
      </c>
      <c r="J297" t="s">
        <v>34</v>
      </c>
      <c r="K297" s="6">
        <v>8629.1828233074011</v>
      </c>
      <c r="L297" s="6">
        <v>9492.101055092</v>
      </c>
      <c r="M297" s="6">
        <v>9492.1011358940013</v>
      </c>
      <c r="N297" s="7" t="s">
        <v>20</v>
      </c>
    </row>
    <row r="298" spans="1:14" hidden="1" outlineLevel="2">
      <c r="A298">
        <v>34445</v>
      </c>
      <c r="B298" t="s">
        <v>95</v>
      </c>
      <c r="C298">
        <v>8006</v>
      </c>
      <c r="D298" t="s">
        <v>15</v>
      </c>
      <c r="E298">
        <v>11</v>
      </c>
      <c r="F298" t="s">
        <v>16</v>
      </c>
      <c r="G298">
        <v>3232</v>
      </c>
      <c r="H298" t="s">
        <v>48</v>
      </c>
      <c r="I298" t="s">
        <v>33</v>
      </c>
      <c r="J298" t="s">
        <v>34</v>
      </c>
      <c r="K298" s="6">
        <v>102890.846651265</v>
      </c>
      <c r="L298" s="6">
        <v>113179.9307137</v>
      </c>
      <c r="M298" s="6">
        <v>113179.93167715</v>
      </c>
      <c r="N298" s="7" t="s">
        <v>20</v>
      </c>
    </row>
    <row r="299" spans="1:14" hidden="1" outlineLevel="2">
      <c r="A299">
        <v>34446</v>
      </c>
      <c r="B299" t="s">
        <v>95</v>
      </c>
      <c r="C299">
        <v>8006</v>
      </c>
      <c r="D299" t="s">
        <v>15</v>
      </c>
      <c r="E299">
        <v>11</v>
      </c>
      <c r="F299" t="s">
        <v>16</v>
      </c>
      <c r="G299">
        <v>3233</v>
      </c>
      <c r="H299" t="s">
        <v>49</v>
      </c>
      <c r="I299" t="s">
        <v>33</v>
      </c>
      <c r="J299" t="s">
        <v>34</v>
      </c>
      <c r="K299" s="6">
        <v>262517.2728165657</v>
      </c>
      <c r="L299" s="6">
        <v>288768.99856050598</v>
      </c>
      <c r="M299" s="6">
        <v>288769.00101866701</v>
      </c>
      <c r="N299" s="7" t="s">
        <v>20</v>
      </c>
    </row>
    <row r="300" spans="1:14" hidden="1" outlineLevel="2">
      <c r="A300">
        <v>34447</v>
      </c>
      <c r="B300" t="s">
        <v>95</v>
      </c>
      <c r="C300">
        <v>8006</v>
      </c>
      <c r="D300" t="s">
        <v>15</v>
      </c>
      <c r="E300">
        <v>11</v>
      </c>
      <c r="F300" t="s">
        <v>16</v>
      </c>
      <c r="G300">
        <v>3234</v>
      </c>
      <c r="H300" t="s">
        <v>50</v>
      </c>
      <c r="I300" t="s">
        <v>33</v>
      </c>
      <c r="J300" t="s">
        <v>34</v>
      </c>
      <c r="K300" s="6">
        <v>173006.56139400002</v>
      </c>
      <c r="L300" s="6">
        <v>190307.21652000002</v>
      </c>
      <c r="M300" s="6">
        <v>190307.21814000001</v>
      </c>
      <c r="N300" s="7" t="s">
        <v>20</v>
      </c>
    </row>
    <row r="301" spans="1:14" hidden="1" outlineLevel="2">
      <c r="A301">
        <v>34448</v>
      </c>
      <c r="B301" t="s">
        <v>95</v>
      </c>
      <c r="C301">
        <v>8006</v>
      </c>
      <c r="D301" t="s">
        <v>15</v>
      </c>
      <c r="E301">
        <v>11</v>
      </c>
      <c r="F301" t="s">
        <v>16</v>
      </c>
      <c r="G301">
        <v>3237</v>
      </c>
      <c r="H301" t="s">
        <v>46</v>
      </c>
      <c r="I301" t="s">
        <v>33</v>
      </c>
      <c r="J301" t="s">
        <v>34</v>
      </c>
      <c r="K301" s="6">
        <v>1250457.7855911164</v>
      </c>
      <c r="L301" s="6">
        <v>1375503.5568255701</v>
      </c>
      <c r="M301" s="6">
        <v>1375503.568534615</v>
      </c>
      <c r="N301" s="7" t="s">
        <v>20</v>
      </c>
    </row>
    <row r="302" spans="1:14" hidden="1" outlineLevel="2">
      <c r="A302">
        <v>34449</v>
      </c>
      <c r="B302" t="s">
        <v>95</v>
      </c>
      <c r="C302">
        <v>8006</v>
      </c>
      <c r="D302" t="s">
        <v>15</v>
      </c>
      <c r="E302">
        <v>11</v>
      </c>
      <c r="F302" t="s">
        <v>16</v>
      </c>
      <c r="G302">
        <v>3238</v>
      </c>
      <c r="H302" t="s">
        <v>52</v>
      </c>
      <c r="I302" t="s">
        <v>33</v>
      </c>
      <c r="J302" t="s">
        <v>34</v>
      </c>
      <c r="K302" s="6">
        <v>13326.310965154502</v>
      </c>
      <c r="L302" s="6">
        <v>14658.941983610001</v>
      </c>
      <c r="M302" s="6">
        <v>14658.942108395002</v>
      </c>
      <c r="N302" s="7" t="s">
        <v>20</v>
      </c>
    </row>
    <row r="303" spans="1:14" hidden="1" outlineLevel="2">
      <c r="A303">
        <v>34450</v>
      </c>
      <c r="B303" t="s">
        <v>95</v>
      </c>
      <c r="C303">
        <v>8006</v>
      </c>
      <c r="D303" t="s">
        <v>15</v>
      </c>
      <c r="E303">
        <v>11</v>
      </c>
      <c r="F303" t="s">
        <v>16</v>
      </c>
      <c r="G303">
        <v>3239</v>
      </c>
      <c r="H303" t="s">
        <v>53</v>
      </c>
      <c r="I303" t="s">
        <v>33</v>
      </c>
      <c r="J303" t="s">
        <v>34</v>
      </c>
      <c r="K303" s="6">
        <v>5442.0175034045997</v>
      </c>
      <c r="L303" s="6">
        <v>5986.2192218680002</v>
      </c>
      <c r="M303" s="6">
        <v>5986.2192728259997</v>
      </c>
      <c r="N303" s="7" t="s">
        <v>20</v>
      </c>
    </row>
    <row r="304" spans="1:14" hidden="1" outlineLevel="2">
      <c r="A304">
        <v>34451</v>
      </c>
      <c r="B304" t="s">
        <v>95</v>
      </c>
      <c r="C304">
        <v>8006</v>
      </c>
      <c r="D304" t="s">
        <v>15</v>
      </c>
      <c r="E304">
        <v>11</v>
      </c>
      <c r="F304" t="s">
        <v>16</v>
      </c>
      <c r="G304">
        <v>3241</v>
      </c>
      <c r="H304" t="s">
        <v>54</v>
      </c>
      <c r="I304" t="s">
        <v>33</v>
      </c>
      <c r="J304" t="s">
        <v>34</v>
      </c>
      <c r="K304" s="6">
        <v>139282.77684049291</v>
      </c>
      <c r="L304" s="6">
        <v>153211.05370868201</v>
      </c>
      <c r="M304" s="6">
        <v>153211.05501289901</v>
      </c>
      <c r="N304" s="7" t="s">
        <v>20</v>
      </c>
    </row>
    <row r="305" spans="1:14" hidden="1" outlineLevel="2">
      <c r="A305">
        <v>34452</v>
      </c>
      <c r="B305" t="s">
        <v>95</v>
      </c>
      <c r="C305">
        <v>8006</v>
      </c>
      <c r="D305" t="s">
        <v>15</v>
      </c>
      <c r="E305">
        <v>11</v>
      </c>
      <c r="F305" t="s">
        <v>16</v>
      </c>
      <c r="G305">
        <v>3294</v>
      </c>
      <c r="H305" t="s">
        <v>56</v>
      </c>
      <c r="I305" t="s">
        <v>33</v>
      </c>
      <c r="J305" t="s">
        <v>34</v>
      </c>
      <c r="K305" s="6">
        <v>36248.719202296204</v>
      </c>
      <c r="L305" s="6">
        <v>39873.590910195999</v>
      </c>
      <c r="M305" s="6">
        <v>39873.591249622004</v>
      </c>
      <c r="N305" s="7" t="s">
        <v>20</v>
      </c>
    </row>
    <row r="306" spans="1:14" hidden="1" outlineLevel="2">
      <c r="A306">
        <v>34453</v>
      </c>
      <c r="B306" t="s">
        <v>95</v>
      </c>
      <c r="C306">
        <v>8006</v>
      </c>
      <c r="D306" t="s">
        <v>15</v>
      </c>
      <c r="E306">
        <v>11</v>
      </c>
      <c r="F306" t="s">
        <v>16</v>
      </c>
      <c r="G306">
        <v>3431</v>
      </c>
      <c r="H306" t="s">
        <v>58</v>
      </c>
      <c r="I306" t="s">
        <v>33</v>
      </c>
      <c r="J306" t="s">
        <v>34</v>
      </c>
      <c r="K306" s="6">
        <v>2381.7236618574002</v>
      </c>
      <c r="L306" s="6">
        <v>2619.8960140920003</v>
      </c>
      <c r="M306" s="6">
        <v>2619.8960363940005</v>
      </c>
      <c r="N306" s="7" t="s">
        <v>20</v>
      </c>
    </row>
    <row r="307" spans="1:14" hidden="1" outlineLevel="2">
      <c r="A307">
        <v>34454</v>
      </c>
      <c r="B307" t="s">
        <v>95</v>
      </c>
      <c r="C307">
        <v>8006</v>
      </c>
      <c r="D307" t="s">
        <v>15</v>
      </c>
      <c r="E307">
        <v>11</v>
      </c>
      <c r="F307" t="s">
        <v>16</v>
      </c>
      <c r="G307">
        <v>3432</v>
      </c>
      <c r="H307" t="s">
        <v>59</v>
      </c>
      <c r="I307" t="s">
        <v>33</v>
      </c>
      <c r="J307" t="s">
        <v>34</v>
      </c>
      <c r="K307" s="6">
        <v>1401.3531472914001</v>
      </c>
      <c r="L307" s="6">
        <v>1541.488453812</v>
      </c>
      <c r="M307" s="6">
        <v>1541.4884669340001</v>
      </c>
      <c r="N307" s="7" t="s">
        <v>20</v>
      </c>
    </row>
    <row r="308" spans="1:14" hidden="1" outlineLevel="2">
      <c r="A308">
        <v>34455</v>
      </c>
      <c r="B308" t="s">
        <v>95</v>
      </c>
      <c r="C308">
        <v>8006</v>
      </c>
      <c r="D308" t="s">
        <v>15</v>
      </c>
      <c r="E308">
        <v>11</v>
      </c>
      <c r="F308" t="s">
        <v>16</v>
      </c>
      <c r="G308">
        <v>3691</v>
      </c>
      <c r="H308" t="s">
        <v>96</v>
      </c>
      <c r="I308" t="s">
        <v>33</v>
      </c>
      <c r="J308" t="s">
        <v>34</v>
      </c>
      <c r="K308" s="6">
        <v>240286.89082500001</v>
      </c>
      <c r="L308" s="6">
        <v>264315.5785</v>
      </c>
      <c r="M308" s="6">
        <v>264315.58075000002</v>
      </c>
      <c r="N308" s="7" t="s">
        <v>20</v>
      </c>
    </row>
    <row r="309" spans="1:14" hidden="1" outlineLevel="2">
      <c r="A309">
        <v>34456</v>
      </c>
      <c r="B309" t="s">
        <v>95</v>
      </c>
      <c r="C309">
        <v>8006</v>
      </c>
      <c r="D309" t="s">
        <v>15</v>
      </c>
      <c r="E309">
        <v>11</v>
      </c>
      <c r="F309" t="s">
        <v>16</v>
      </c>
      <c r="G309">
        <v>4221</v>
      </c>
      <c r="H309" t="s">
        <v>30</v>
      </c>
      <c r="I309" t="s">
        <v>33</v>
      </c>
      <c r="J309" t="s">
        <v>34</v>
      </c>
      <c r="K309" s="6">
        <v>167912.47930851002</v>
      </c>
      <c r="L309" s="6">
        <v>184703.72625579999</v>
      </c>
      <c r="M309" s="6">
        <v>184703.7278281</v>
      </c>
      <c r="N309" s="7" t="s">
        <v>20</v>
      </c>
    </row>
    <row r="310" spans="1:14" hidden="1" outlineLevel="2">
      <c r="A310">
        <v>34457</v>
      </c>
      <c r="B310" t="s">
        <v>95</v>
      </c>
      <c r="C310">
        <v>8006</v>
      </c>
      <c r="D310" t="s">
        <v>15</v>
      </c>
      <c r="E310">
        <v>11</v>
      </c>
      <c r="F310" t="s">
        <v>16</v>
      </c>
      <c r="G310">
        <v>4222</v>
      </c>
      <c r="H310" t="s">
        <v>65</v>
      </c>
      <c r="I310" t="s">
        <v>33</v>
      </c>
      <c r="J310" t="s">
        <v>34</v>
      </c>
      <c r="K310" s="6">
        <v>20913.609829844703</v>
      </c>
      <c r="L310" s="6">
        <v>23004.970690326001</v>
      </c>
      <c r="M310" s="6">
        <v>23004.970886157003</v>
      </c>
      <c r="N310" s="7" t="s">
        <v>20</v>
      </c>
    </row>
    <row r="311" spans="1:14" hidden="1" outlineLevel="2">
      <c r="A311">
        <v>34458</v>
      </c>
      <c r="B311" t="s">
        <v>95</v>
      </c>
      <c r="C311">
        <v>8006</v>
      </c>
      <c r="D311" t="s">
        <v>15</v>
      </c>
      <c r="E311">
        <v>11</v>
      </c>
      <c r="F311" t="s">
        <v>16</v>
      </c>
      <c r="G311">
        <v>4224</v>
      </c>
      <c r="H311" t="s">
        <v>70</v>
      </c>
      <c r="I311" t="s">
        <v>33</v>
      </c>
      <c r="J311" t="s">
        <v>34</v>
      </c>
      <c r="K311" s="6">
        <v>81746.561406228298</v>
      </c>
      <c r="L311" s="6">
        <v>89921.217068013997</v>
      </c>
      <c r="M311" s="6">
        <v>89921.217833472998</v>
      </c>
      <c r="N311" s="7" t="s">
        <v>20</v>
      </c>
    </row>
    <row r="312" spans="1:14" hidden="1" outlineLevel="2">
      <c r="A312">
        <v>34459</v>
      </c>
      <c r="B312" t="s">
        <v>95</v>
      </c>
      <c r="C312">
        <v>8006</v>
      </c>
      <c r="D312" t="s">
        <v>15</v>
      </c>
      <c r="E312">
        <v>11</v>
      </c>
      <c r="F312" t="s">
        <v>16</v>
      </c>
      <c r="G312">
        <v>4241</v>
      </c>
      <c r="H312" t="s">
        <v>63</v>
      </c>
      <c r="I312" t="s">
        <v>33</v>
      </c>
      <c r="J312" t="s">
        <v>34</v>
      </c>
      <c r="K312" s="6">
        <v>51567.489066171598</v>
      </c>
      <c r="L312" s="6">
        <v>56724.237670727998</v>
      </c>
      <c r="M312" s="6">
        <v>56724.238153596001</v>
      </c>
      <c r="N312" s="7" t="s">
        <v>20</v>
      </c>
    </row>
    <row r="313" spans="1:14" hidden="1" outlineLevel="2">
      <c r="A313">
        <v>34460</v>
      </c>
      <c r="B313" t="s">
        <v>95</v>
      </c>
      <c r="C313">
        <v>8006</v>
      </c>
      <c r="D313" t="s">
        <v>15</v>
      </c>
      <c r="E313">
        <v>11</v>
      </c>
      <c r="F313" t="s">
        <v>16</v>
      </c>
      <c r="G313">
        <v>4262</v>
      </c>
      <c r="H313" t="s">
        <v>71</v>
      </c>
      <c r="I313" t="s">
        <v>33</v>
      </c>
      <c r="J313" t="s">
        <v>34</v>
      </c>
      <c r="K313" s="6">
        <v>30733.654484080802</v>
      </c>
      <c r="L313" s="6">
        <v>33807.019752464003</v>
      </c>
      <c r="M313" s="6">
        <v>33807.020040248004</v>
      </c>
      <c r="N313" s="7" t="s">
        <v>20</v>
      </c>
    </row>
    <row r="314" spans="1:14" hidden="1" outlineLevel="2">
      <c r="A314">
        <v>34937</v>
      </c>
      <c r="B314" t="s">
        <v>97</v>
      </c>
      <c r="C314">
        <v>8006</v>
      </c>
      <c r="D314" t="s">
        <v>15</v>
      </c>
      <c r="E314">
        <v>11</v>
      </c>
      <c r="F314" t="s">
        <v>16</v>
      </c>
      <c r="G314">
        <v>3111</v>
      </c>
      <c r="H314" t="s">
        <v>17</v>
      </c>
      <c r="I314" t="s">
        <v>33</v>
      </c>
      <c r="J314" t="s">
        <v>34</v>
      </c>
      <c r="K314" s="6">
        <v>174256.05322629001</v>
      </c>
      <c r="L314" s="6">
        <v>191681.65752820001</v>
      </c>
      <c r="M314" s="6">
        <v>191681.65915990001</v>
      </c>
      <c r="N314" s="7" t="s">
        <v>20</v>
      </c>
    </row>
    <row r="315" spans="1:14" hidden="1" outlineLevel="2">
      <c r="A315">
        <v>34938</v>
      </c>
      <c r="B315" t="s">
        <v>97</v>
      </c>
      <c r="C315">
        <v>8006</v>
      </c>
      <c r="D315" t="s">
        <v>15</v>
      </c>
      <c r="E315">
        <v>11</v>
      </c>
      <c r="F315" t="s">
        <v>16</v>
      </c>
      <c r="G315">
        <v>3132</v>
      </c>
      <c r="H315" t="s">
        <v>21</v>
      </c>
      <c r="I315" t="s">
        <v>33</v>
      </c>
      <c r="J315" t="s">
        <v>34</v>
      </c>
      <c r="K315" s="6">
        <v>28752.7293561195</v>
      </c>
      <c r="L315" s="6">
        <v>31628.002123309998</v>
      </c>
      <c r="M315" s="6">
        <v>31628.002392545</v>
      </c>
      <c r="N315" s="7" t="s">
        <v>20</v>
      </c>
    </row>
    <row r="316" spans="1:14" hidden="1" outlineLevel="2">
      <c r="A316">
        <v>34939</v>
      </c>
      <c r="B316" t="s">
        <v>97</v>
      </c>
      <c r="C316">
        <v>8006</v>
      </c>
      <c r="D316" t="s">
        <v>15</v>
      </c>
      <c r="E316">
        <v>11</v>
      </c>
      <c r="F316" t="s">
        <v>16</v>
      </c>
      <c r="G316">
        <v>3221</v>
      </c>
      <c r="H316" t="s">
        <v>41</v>
      </c>
      <c r="I316" t="s">
        <v>33</v>
      </c>
      <c r="J316" t="s">
        <v>34</v>
      </c>
      <c r="K316" s="6">
        <v>5126.761102642201</v>
      </c>
      <c r="L316" s="6">
        <v>5639.4371828760004</v>
      </c>
      <c r="M316" s="6">
        <v>5639.4372308820011</v>
      </c>
      <c r="N316" s="7" t="s">
        <v>20</v>
      </c>
    </row>
    <row r="317" spans="1:14" hidden="1" outlineLevel="2">
      <c r="A317">
        <v>34940</v>
      </c>
      <c r="B317" t="s">
        <v>97</v>
      </c>
      <c r="C317">
        <v>8006</v>
      </c>
      <c r="D317" t="s">
        <v>15</v>
      </c>
      <c r="E317">
        <v>11</v>
      </c>
      <c r="F317" t="s">
        <v>16</v>
      </c>
      <c r="G317">
        <v>3223</v>
      </c>
      <c r="H317" t="s">
        <v>42</v>
      </c>
      <c r="I317" t="s">
        <v>33</v>
      </c>
      <c r="J317" t="s">
        <v>34</v>
      </c>
      <c r="K317" s="6">
        <v>588702.88252125005</v>
      </c>
      <c r="L317" s="6">
        <v>647573.16732500005</v>
      </c>
      <c r="M317" s="6">
        <v>647573.17283749999</v>
      </c>
      <c r="N317" s="7" t="s">
        <v>20</v>
      </c>
    </row>
    <row r="318" spans="1:14" hidden="1" outlineLevel="2">
      <c r="A318">
        <v>34941</v>
      </c>
      <c r="B318" t="s">
        <v>97</v>
      </c>
      <c r="C318">
        <v>8006</v>
      </c>
      <c r="D318" t="s">
        <v>15</v>
      </c>
      <c r="E318">
        <v>11</v>
      </c>
      <c r="F318" t="s">
        <v>16</v>
      </c>
      <c r="G318">
        <v>3231</v>
      </c>
      <c r="H318" t="s">
        <v>47</v>
      </c>
      <c r="I318" t="s">
        <v>33</v>
      </c>
      <c r="J318" t="s">
        <v>34</v>
      </c>
      <c r="K318" s="6">
        <v>54064.550435625002</v>
      </c>
      <c r="L318" s="6">
        <v>59471.005162500005</v>
      </c>
      <c r="M318" s="6">
        <v>59471.005668750004</v>
      </c>
      <c r="N318" s="7" t="s">
        <v>20</v>
      </c>
    </row>
    <row r="319" spans="1:14" hidden="1" outlineLevel="2">
      <c r="A319">
        <v>34942</v>
      </c>
      <c r="B319" t="s">
        <v>97</v>
      </c>
      <c r="C319">
        <v>8006</v>
      </c>
      <c r="D319" t="s">
        <v>15</v>
      </c>
      <c r="E319">
        <v>11</v>
      </c>
      <c r="F319" t="s">
        <v>16</v>
      </c>
      <c r="G319">
        <v>3234</v>
      </c>
      <c r="H319" t="s">
        <v>50</v>
      </c>
      <c r="I319" t="s">
        <v>33</v>
      </c>
      <c r="J319" t="s">
        <v>34</v>
      </c>
      <c r="K319" s="6">
        <v>159790.78239862502</v>
      </c>
      <c r="L319" s="6">
        <v>175769.85970249999</v>
      </c>
      <c r="M319" s="6">
        <v>175769.86119875</v>
      </c>
      <c r="N319" s="7" t="s">
        <v>20</v>
      </c>
    </row>
    <row r="320" spans="1:14" hidden="1" outlineLevel="2">
      <c r="A320">
        <v>34943</v>
      </c>
      <c r="B320" t="s">
        <v>97</v>
      </c>
      <c r="C320">
        <v>8006</v>
      </c>
      <c r="D320" t="s">
        <v>15</v>
      </c>
      <c r="E320">
        <v>11</v>
      </c>
      <c r="F320" t="s">
        <v>16</v>
      </c>
      <c r="G320">
        <v>3235</v>
      </c>
      <c r="H320" t="s">
        <v>51</v>
      </c>
      <c r="I320" t="s">
        <v>33</v>
      </c>
      <c r="J320" t="s">
        <v>34</v>
      </c>
      <c r="K320" s="6">
        <v>249898.366458</v>
      </c>
      <c r="L320" s="6">
        <v>274888.20163999998</v>
      </c>
      <c r="M320" s="6">
        <v>274888.20397999999</v>
      </c>
      <c r="N320" s="7" t="s">
        <v>20</v>
      </c>
    </row>
    <row r="321" spans="1:14" hidden="1" outlineLevel="2">
      <c r="A321">
        <v>34944</v>
      </c>
      <c r="B321" t="s">
        <v>97</v>
      </c>
      <c r="C321">
        <v>8006</v>
      </c>
      <c r="D321" t="s">
        <v>15</v>
      </c>
      <c r="E321">
        <v>11</v>
      </c>
      <c r="F321" t="s">
        <v>16</v>
      </c>
      <c r="G321">
        <v>3237</v>
      </c>
      <c r="H321" t="s">
        <v>46</v>
      </c>
      <c r="I321" t="s">
        <v>33</v>
      </c>
      <c r="J321" t="s">
        <v>34</v>
      </c>
      <c r="K321" s="6">
        <v>919097.35740562505</v>
      </c>
      <c r="L321" s="6">
        <v>1011007.0877625</v>
      </c>
      <c r="M321" s="6">
        <v>1011007.0963687501</v>
      </c>
      <c r="N321" s="7" t="s">
        <v>20</v>
      </c>
    </row>
    <row r="322" spans="1:14" hidden="1" outlineLevel="2">
      <c r="A322">
        <v>34945</v>
      </c>
      <c r="B322" t="s">
        <v>97</v>
      </c>
      <c r="C322">
        <v>8006</v>
      </c>
      <c r="D322" t="s">
        <v>15</v>
      </c>
      <c r="E322">
        <v>11</v>
      </c>
      <c r="F322" t="s">
        <v>16</v>
      </c>
      <c r="G322">
        <v>3239</v>
      </c>
      <c r="H322" t="s">
        <v>53</v>
      </c>
      <c r="I322" t="s">
        <v>33</v>
      </c>
      <c r="J322" t="s">
        <v>34</v>
      </c>
      <c r="K322" s="6">
        <v>196434.53324943752</v>
      </c>
      <c r="L322" s="6">
        <v>216077.98542375001</v>
      </c>
      <c r="M322" s="6">
        <v>216077.98726312502</v>
      </c>
      <c r="N322" s="7" t="s">
        <v>20</v>
      </c>
    </row>
    <row r="323" spans="1:14" hidden="1" outlineLevel="2">
      <c r="A323">
        <v>34946</v>
      </c>
      <c r="B323" t="s">
        <v>97</v>
      </c>
      <c r="C323">
        <v>8006</v>
      </c>
      <c r="D323" t="s">
        <v>15</v>
      </c>
      <c r="E323">
        <v>11</v>
      </c>
      <c r="F323" t="s">
        <v>16</v>
      </c>
      <c r="G323">
        <v>3292</v>
      </c>
      <c r="H323" t="s">
        <v>55</v>
      </c>
      <c r="I323" t="s">
        <v>33</v>
      </c>
      <c r="J323" t="s">
        <v>34</v>
      </c>
      <c r="K323" s="6">
        <v>66078.894976875003</v>
      </c>
      <c r="L323" s="6">
        <v>72686.784087499997</v>
      </c>
      <c r="M323" s="6">
        <v>72686.784706250008</v>
      </c>
      <c r="N323" s="7" t="s">
        <v>20</v>
      </c>
    </row>
    <row r="324" spans="1:14" hidden="1" outlineLevel="2">
      <c r="A324">
        <v>34947</v>
      </c>
      <c r="B324" t="s">
        <v>97</v>
      </c>
      <c r="C324">
        <v>8006</v>
      </c>
      <c r="D324" t="s">
        <v>15</v>
      </c>
      <c r="E324">
        <v>11</v>
      </c>
      <c r="F324" t="s">
        <v>16</v>
      </c>
      <c r="G324">
        <v>3211</v>
      </c>
      <c r="H324" t="s">
        <v>29</v>
      </c>
      <c r="I324" t="s">
        <v>33</v>
      </c>
      <c r="J324" t="s">
        <v>34</v>
      </c>
      <c r="K324" s="6">
        <v>4805.7378165</v>
      </c>
      <c r="L324" s="6">
        <v>5286.3115699999998</v>
      </c>
      <c r="M324" s="6">
        <v>5286.3116150000005</v>
      </c>
      <c r="N324" s="7" t="s">
        <v>20</v>
      </c>
    </row>
    <row r="325" spans="1:14" hidden="1" outlineLevel="2">
      <c r="A325">
        <v>34948</v>
      </c>
      <c r="B325" t="s">
        <v>97</v>
      </c>
      <c r="C325">
        <v>8006</v>
      </c>
      <c r="D325" t="s">
        <v>15</v>
      </c>
      <c r="E325">
        <v>11</v>
      </c>
      <c r="F325" t="s">
        <v>16</v>
      </c>
      <c r="G325">
        <v>3213</v>
      </c>
      <c r="H325" t="s">
        <v>39</v>
      </c>
      <c r="I325" t="s">
        <v>33</v>
      </c>
      <c r="J325" t="s">
        <v>34</v>
      </c>
      <c r="K325" s="6">
        <v>76891.805064</v>
      </c>
      <c r="L325" s="6">
        <v>84580.985119999998</v>
      </c>
      <c r="M325" s="6">
        <v>84580.985840000008</v>
      </c>
      <c r="N325" s="7" t="s">
        <v>20</v>
      </c>
    </row>
    <row r="326" spans="1:14" hidden="1" outlineLevel="2">
      <c r="A326">
        <v>34949</v>
      </c>
      <c r="B326" t="s">
        <v>97</v>
      </c>
      <c r="C326">
        <v>8006</v>
      </c>
      <c r="D326" t="s">
        <v>15</v>
      </c>
      <c r="E326">
        <v>11</v>
      </c>
      <c r="F326" t="s">
        <v>16</v>
      </c>
      <c r="G326">
        <v>3221</v>
      </c>
      <c r="H326" t="s">
        <v>41</v>
      </c>
      <c r="I326" t="s">
        <v>33</v>
      </c>
      <c r="J326" t="s">
        <v>34</v>
      </c>
      <c r="K326" s="6">
        <v>961.1475633</v>
      </c>
      <c r="L326" s="6">
        <v>1057.2623140000001</v>
      </c>
      <c r="M326" s="6">
        <v>1057.2623230000002</v>
      </c>
      <c r="N326" s="7" t="s">
        <v>20</v>
      </c>
    </row>
    <row r="327" spans="1:14" hidden="1" outlineLevel="2">
      <c r="A327">
        <v>34950</v>
      </c>
      <c r="B327" t="s">
        <v>97</v>
      </c>
      <c r="C327">
        <v>8006</v>
      </c>
      <c r="D327" t="s">
        <v>15</v>
      </c>
      <c r="E327">
        <v>11</v>
      </c>
      <c r="F327" t="s">
        <v>16</v>
      </c>
      <c r="G327">
        <v>3233</v>
      </c>
      <c r="H327" t="s">
        <v>49</v>
      </c>
      <c r="I327" t="s">
        <v>33</v>
      </c>
      <c r="J327" t="s">
        <v>34</v>
      </c>
      <c r="K327" s="6">
        <v>9611.475633</v>
      </c>
      <c r="L327" s="6">
        <v>10572.62314</v>
      </c>
      <c r="M327" s="6">
        <v>10572.623230000001</v>
      </c>
      <c r="N327" s="7" t="s">
        <v>20</v>
      </c>
    </row>
    <row r="328" spans="1:14" hidden="1" outlineLevel="2">
      <c r="A328">
        <v>34951</v>
      </c>
      <c r="B328" t="s">
        <v>97</v>
      </c>
      <c r="C328">
        <v>8006</v>
      </c>
      <c r="D328" t="s">
        <v>15</v>
      </c>
      <c r="E328">
        <v>11</v>
      </c>
      <c r="F328" t="s">
        <v>16</v>
      </c>
      <c r="G328">
        <v>3237</v>
      </c>
      <c r="H328" t="s">
        <v>46</v>
      </c>
      <c r="I328" t="s">
        <v>33</v>
      </c>
      <c r="J328" t="s">
        <v>34</v>
      </c>
      <c r="K328" s="6">
        <v>192229.51266000001</v>
      </c>
      <c r="L328" s="6">
        <v>211452.46280000001</v>
      </c>
      <c r="M328" s="6">
        <v>211452.46460000001</v>
      </c>
      <c r="N328" s="7" t="s">
        <v>20</v>
      </c>
    </row>
    <row r="329" spans="1:14" hidden="1" outlineLevel="2">
      <c r="A329">
        <v>34952</v>
      </c>
      <c r="B329" t="s">
        <v>97</v>
      </c>
      <c r="C329">
        <v>8006</v>
      </c>
      <c r="D329" t="s">
        <v>15</v>
      </c>
      <c r="E329">
        <v>11</v>
      </c>
      <c r="F329" t="s">
        <v>16</v>
      </c>
      <c r="G329">
        <v>3239</v>
      </c>
      <c r="H329" t="s">
        <v>53</v>
      </c>
      <c r="I329" t="s">
        <v>33</v>
      </c>
      <c r="J329" t="s">
        <v>34</v>
      </c>
      <c r="K329" s="6">
        <v>48057.378165000002</v>
      </c>
      <c r="L329" s="6">
        <v>52863.115700000002</v>
      </c>
      <c r="M329" s="6">
        <v>52863.116150000002</v>
      </c>
      <c r="N329" s="7" t="s">
        <v>20</v>
      </c>
    </row>
    <row r="330" spans="1:14" hidden="1" outlineLevel="2">
      <c r="A330">
        <v>34953</v>
      </c>
      <c r="B330" t="s">
        <v>97</v>
      </c>
      <c r="C330">
        <v>8006</v>
      </c>
      <c r="D330" t="s">
        <v>15</v>
      </c>
      <c r="E330">
        <v>11</v>
      </c>
      <c r="F330" t="s">
        <v>16</v>
      </c>
      <c r="G330">
        <v>3294</v>
      </c>
      <c r="H330" t="s">
        <v>56</v>
      </c>
      <c r="I330" t="s">
        <v>33</v>
      </c>
      <c r="J330" t="s">
        <v>34</v>
      </c>
      <c r="K330" s="6">
        <v>66078.894976875003</v>
      </c>
      <c r="L330" s="6">
        <v>72686.784087499997</v>
      </c>
      <c r="M330" s="6">
        <v>72686.784706250008</v>
      </c>
      <c r="N330" s="7" t="s">
        <v>20</v>
      </c>
    </row>
    <row r="331" spans="1:14" hidden="1" outlineLevel="2">
      <c r="A331">
        <v>34954</v>
      </c>
      <c r="B331" t="s">
        <v>97</v>
      </c>
      <c r="C331">
        <v>8006</v>
      </c>
      <c r="D331" t="s">
        <v>15</v>
      </c>
      <c r="E331">
        <v>11</v>
      </c>
      <c r="F331" t="s">
        <v>16</v>
      </c>
      <c r="G331">
        <v>3431</v>
      </c>
      <c r="H331" t="s">
        <v>58</v>
      </c>
      <c r="I331" t="s">
        <v>33</v>
      </c>
      <c r="J331" t="s">
        <v>34</v>
      </c>
      <c r="K331" s="6">
        <v>672.80329431000007</v>
      </c>
      <c r="L331" s="6">
        <v>740.08361980000006</v>
      </c>
      <c r="M331" s="6">
        <v>740.08362610000006</v>
      </c>
      <c r="N331" s="7" t="s">
        <v>20</v>
      </c>
    </row>
    <row r="332" spans="1:14" hidden="1" outlineLevel="2">
      <c r="A332">
        <v>34955</v>
      </c>
      <c r="B332" t="s">
        <v>97</v>
      </c>
      <c r="C332">
        <v>8006</v>
      </c>
      <c r="D332" t="s">
        <v>15</v>
      </c>
      <c r="E332">
        <v>11</v>
      </c>
      <c r="F332" t="s">
        <v>16</v>
      </c>
      <c r="G332">
        <v>3432</v>
      </c>
      <c r="H332" t="s">
        <v>59</v>
      </c>
      <c r="I332" t="s">
        <v>33</v>
      </c>
      <c r="J332" t="s">
        <v>34</v>
      </c>
      <c r="K332" s="6">
        <v>961.1475633</v>
      </c>
      <c r="L332" s="6">
        <v>1057.2623140000001</v>
      </c>
      <c r="M332" s="6">
        <v>1057.2623230000002</v>
      </c>
      <c r="N332" s="7" t="s">
        <v>20</v>
      </c>
    </row>
    <row r="333" spans="1:14" hidden="1" outlineLevel="2">
      <c r="A333">
        <v>34956</v>
      </c>
      <c r="B333" t="s">
        <v>97</v>
      </c>
      <c r="C333">
        <v>8006</v>
      </c>
      <c r="D333" t="s">
        <v>15</v>
      </c>
      <c r="E333">
        <v>11</v>
      </c>
      <c r="F333" t="s">
        <v>16</v>
      </c>
      <c r="G333">
        <v>3721</v>
      </c>
      <c r="H333" t="s">
        <v>32</v>
      </c>
      <c r="I333" t="s">
        <v>33</v>
      </c>
      <c r="J333" t="s">
        <v>34</v>
      </c>
      <c r="K333" s="6">
        <v>33640.164715500003</v>
      </c>
      <c r="L333" s="6">
        <v>37004.180990000001</v>
      </c>
      <c r="M333" s="6">
        <v>37004.181305000006</v>
      </c>
      <c r="N333" s="7" t="s">
        <v>20</v>
      </c>
    </row>
    <row r="334" spans="1:14" hidden="1" outlineLevel="2">
      <c r="A334">
        <v>34957</v>
      </c>
      <c r="B334" t="s">
        <v>97</v>
      </c>
      <c r="C334">
        <v>8006</v>
      </c>
      <c r="D334" t="s">
        <v>15</v>
      </c>
      <c r="E334">
        <v>11</v>
      </c>
      <c r="F334" t="s">
        <v>16</v>
      </c>
      <c r="G334">
        <v>4221</v>
      </c>
      <c r="H334" t="s">
        <v>30</v>
      </c>
      <c r="I334" t="s">
        <v>33</v>
      </c>
      <c r="J334" t="s">
        <v>34</v>
      </c>
      <c r="K334" s="6">
        <v>92768.040514589404</v>
      </c>
      <c r="L334" s="6">
        <v>102044.844022652</v>
      </c>
      <c r="M334" s="6">
        <v>102044.844891314</v>
      </c>
      <c r="N334" s="7" t="s">
        <v>20</v>
      </c>
    </row>
    <row r="335" spans="1:14" hidden="1" outlineLevel="2">
      <c r="A335">
        <v>35437</v>
      </c>
      <c r="B335" t="s">
        <v>99</v>
      </c>
      <c r="C335">
        <v>8006</v>
      </c>
      <c r="D335" t="s">
        <v>15</v>
      </c>
      <c r="E335">
        <v>11</v>
      </c>
      <c r="F335" t="s">
        <v>16</v>
      </c>
      <c r="G335">
        <v>3211</v>
      </c>
      <c r="H335" t="s">
        <v>29</v>
      </c>
      <c r="I335" t="s">
        <v>33</v>
      </c>
      <c r="J335" t="s">
        <v>34</v>
      </c>
      <c r="K335" s="6">
        <v>72086.067247500003</v>
      </c>
      <c r="L335" s="6">
        <v>79294.673550000007</v>
      </c>
      <c r="M335" s="6">
        <v>79294.67422500001</v>
      </c>
      <c r="N335" s="7" t="s">
        <v>20</v>
      </c>
    </row>
    <row r="336" spans="1:14" hidden="1" outlineLevel="2">
      <c r="A336">
        <v>35438</v>
      </c>
      <c r="B336" t="s">
        <v>99</v>
      </c>
      <c r="C336">
        <v>8006</v>
      </c>
      <c r="D336" t="s">
        <v>15</v>
      </c>
      <c r="E336">
        <v>11</v>
      </c>
      <c r="F336" t="s">
        <v>16</v>
      </c>
      <c r="G336">
        <v>3213</v>
      </c>
      <c r="H336" t="s">
        <v>39</v>
      </c>
      <c r="I336" t="s">
        <v>33</v>
      </c>
      <c r="J336" t="s">
        <v>34</v>
      </c>
      <c r="K336" s="6">
        <v>51193.602664047903</v>
      </c>
      <c r="L336" s="6">
        <v>56312.962630581998</v>
      </c>
      <c r="M336" s="6">
        <v>56312.963109949</v>
      </c>
      <c r="N336" s="7" t="s">
        <v>20</v>
      </c>
    </row>
    <row r="337" spans="1:14" hidden="1" outlineLevel="2">
      <c r="A337">
        <v>35439</v>
      </c>
      <c r="B337" t="s">
        <v>99</v>
      </c>
      <c r="C337">
        <v>8006</v>
      </c>
      <c r="D337" t="s">
        <v>15</v>
      </c>
      <c r="E337">
        <v>11</v>
      </c>
      <c r="F337" t="s">
        <v>16</v>
      </c>
      <c r="G337">
        <v>3221</v>
      </c>
      <c r="H337" t="s">
        <v>41</v>
      </c>
      <c r="I337" t="s">
        <v>33</v>
      </c>
      <c r="J337" t="s">
        <v>34</v>
      </c>
      <c r="K337" s="6">
        <v>235481.15300850003</v>
      </c>
      <c r="L337" s="6">
        <v>259029.26693000001</v>
      </c>
      <c r="M337" s="6">
        <v>259029.26913500001</v>
      </c>
      <c r="N337" s="7" t="s">
        <v>20</v>
      </c>
    </row>
    <row r="338" spans="1:14" hidden="1" outlineLevel="2">
      <c r="A338">
        <v>35440</v>
      </c>
      <c r="B338" t="s">
        <v>99</v>
      </c>
      <c r="C338">
        <v>8006</v>
      </c>
      <c r="D338" t="s">
        <v>15</v>
      </c>
      <c r="E338">
        <v>11</v>
      </c>
      <c r="F338" t="s">
        <v>16</v>
      </c>
      <c r="G338">
        <v>3223</v>
      </c>
      <c r="H338" t="s">
        <v>42</v>
      </c>
      <c r="I338" t="s">
        <v>33</v>
      </c>
      <c r="J338" t="s">
        <v>34</v>
      </c>
      <c r="K338" s="6">
        <v>278732.79335700005</v>
      </c>
      <c r="L338" s="6">
        <v>306606.07105999999</v>
      </c>
      <c r="M338" s="6">
        <v>306606.07367000001</v>
      </c>
      <c r="N338" s="7" t="s">
        <v>20</v>
      </c>
    </row>
    <row r="339" spans="1:14" hidden="1" outlineLevel="2">
      <c r="A339">
        <v>35441</v>
      </c>
      <c r="B339" t="s">
        <v>99</v>
      </c>
      <c r="C339">
        <v>8006</v>
      </c>
      <c r="D339" t="s">
        <v>15</v>
      </c>
      <c r="E339">
        <v>11</v>
      </c>
      <c r="F339" t="s">
        <v>16</v>
      </c>
      <c r="G339">
        <v>3224</v>
      </c>
      <c r="H339" t="s">
        <v>43</v>
      </c>
      <c r="I339" t="s">
        <v>33</v>
      </c>
      <c r="J339" t="s">
        <v>34</v>
      </c>
      <c r="K339" s="6">
        <v>38445.902532</v>
      </c>
      <c r="L339" s="6">
        <v>42290.492559999999</v>
      </c>
      <c r="M339" s="6">
        <v>42290.492920000004</v>
      </c>
      <c r="N339" s="7" t="s">
        <v>20</v>
      </c>
    </row>
    <row r="340" spans="1:14" hidden="1" outlineLevel="2">
      <c r="A340">
        <v>35442</v>
      </c>
      <c r="B340" t="s">
        <v>99</v>
      </c>
      <c r="C340">
        <v>8006</v>
      </c>
      <c r="D340" t="s">
        <v>15</v>
      </c>
      <c r="E340">
        <v>11</v>
      </c>
      <c r="F340" t="s">
        <v>16</v>
      </c>
      <c r="G340">
        <v>3231</v>
      </c>
      <c r="H340" t="s">
        <v>47</v>
      </c>
      <c r="I340" t="s">
        <v>33</v>
      </c>
      <c r="J340" t="s">
        <v>34</v>
      </c>
      <c r="K340" s="6">
        <v>146094.42962160002</v>
      </c>
      <c r="L340" s="6">
        <v>160703.871728</v>
      </c>
      <c r="M340" s="6">
        <v>160703.873096</v>
      </c>
      <c r="N340" s="7" t="s">
        <v>20</v>
      </c>
    </row>
    <row r="341" spans="1:14" hidden="1" outlineLevel="2">
      <c r="A341">
        <v>35443</v>
      </c>
      <c r="B341" t="s">
        <v>99</v>
      </c>
      <c r="C341">
        <v>8006</v>
      </c>
      <c r="D341" t="s">
        <v>15</v>
      </c>
      <c r="E341">
        <v>11</v>
      </c>
      <c r="F341" t="s">
        <v>16</v>
      </c>
      <c r="G341">
        <v>3232</v>
      </c>
      <c r="H341" t="s">
        <v>48</v>
      </c>
      <c r="I341" t="s">
        <v>33</v>
      </c>
      <c r="J341" t="s">
        <v>34</v>
      </c>
      <c r="K341" s="6">
        <v>276079.06493472873</v>
      </c>
      <c r="L341" s="6">
        <v>303686.96981104597</v>
      </c>
      <c r="M341" s="6">
        <v>303686.97239619703</v>
      </c>
      <c r="N341" s="7" t="s">
        <v>20</v>
      </c>
    </row>
    <row r="342" spans="1:14" hidden="1" outlineLevel="2">
      <c r="A342">
        <v>35444</v>
      </c>
      <c r="B342" t="s">
        <v>99</v>
      </c>
      <c r="C342">
        <v>8006</v>
      </c>
      <c r="D342" t="s">
        <v>15</v>
      </c>
      <c r="E342">
        <v>11</v>
      </c>
      <c r="F342" t="s">
        <v>16</v>
      </c>
      <c r="G342">
        <v>3234</v>
      </c>
      <c r="H342" t="s">
        <v>50</v>
      </c>
      <c r="I342" t="s">
        <v>33</v>
      </c>
      <c r="J342" t="s">
        <v>34</v>
      </c>
      <c r="K342" s="6">
        <v>91309.018513500007</v>
      </c>
      <c r="L342" s="6">
        <v>100439.91983</v>
      </c>
      <c r="M342" s="6">
        <v>100439.920685</v>
      </c>
      <c r="N342" s="7" t="s">
        <v>20</v>
      </c>
    </row>
    <row r="343" spans="1:14" hidden="1" outlineLevel="2">
      <c r="A343">
        <v>35445</v>
      </c>
      <c r="B343" t="s">
        <v>99</v>
      </c>
      <c r="C343">
        <v>8006</v>
      </c>
      <c r="D343" t="s">
        <v>15</v>
      </c>
      <c r="E343">
        <v>11</v>
      </c>
      <c r="F343" t="s">
        <v>16</v>
      </c>
      <c r="G343">
        <v>3235</v>
      </c>
      <c r="H343" t="s">
        <v>51</v>
      </c>
      <c r="I343" t="s">
        <v>33</v>
      </c>
      <c r="J343" t="s">
        <v>34</v>
      </c>
      <c r="K343" s="6">
        <v>110531.96977950001</v>
      </c>
      <c r="L343" s="6">
        <v>121585.16611000001</v>
      </c>
      <c r="M343" s="6">
        <v>121585.16714500001</v>
      </c>
      <c r="N343" s="7" t="s">
        <v>20</v>
      </c>
    </row>
    <row r="344" spans="1:14" hidden="1" outlineLevel="2">
      <c r="A344">
        <v>35446</v>
      </c>
      <c r="B344" t="s">
        <v>99</v>
      </c>
      <c r="C344">
        <v>8006</v>
      </c>
      <c r="D344" t="s">
        <v>15</v>
      </c>
      <c r="E344">
        <v>11</v>
      </c>
      <c r="F344" t="s">
        <v>16</v>
      </c>
      <c r="G344">
        <v>3237</v>
      </c>
      <c r="H344" t="s">
        <v>46</v>
      </c>
      <c r="I344" t="s">
        <v>33</v>
      </c>
      <c r="J344" t="s">
        <v>34</v>
      </c>
      <c r="K344" s="6">
        <v>48057.378165000002</v>
      </c>
      <c r="L344" s="6">
        <v>52863.115700000002</v>
      </c>
      <c r="M344" s="6">
        <v>52863.116150000002</v>
      </c>
      <c r="N344" s="7" t="s">
        <v>20</v>
      </c>
    </row>
    <row r="345" spans="1:14" hidden="1" outlineLevel="2">
      <c r="A345">
        <v>35447</v>
      </c>
      <c r="B345" t="s">
        <v>99</v>
      </c>
      <c r="C345">
        <v>8006</v>
      </c>
      <c r="D345" t="s">
        <v>15</v>
      </c>
      <c r="E345">
        <v>11</v>
      </c>
      <c r="F345" t="s">
        <v>16</v>
      </c>
      <c r="G345">
        <v>3238</v>
      </c>
      <c r="H345" t="s">
        <v>52</v>
      </c>
      <c r="I345" t="s">
        <v>33</v>
      </c>
      <c r="J345" t="s">
        <v>34</v>
      </c>
      <c r="K345" s="6">
        <v>57668.853798000004</v>
      </c>
      <c r="L345" s="6">
        <v>63435.738840000005</v>
      </c>
      <c r="M345" s="6">
        <v>63435.739380000006</v>
      </c>
      <c r="N345" s="7" t="s">
        <v>20</v>
      </c>
    </row>
    <row r="346" spans="1:14" hidden="1" outlineLevel="2">
      <c r="A346">
        <v>35448</v>
      </c>
      <c r="B346" t="s">
        <v>99</v>
      </c>
      <c r="C346">
        <v>8006</v>
      </c>
      <c r="D346" t="s">
        <v>15</v>
      </c>
      <c r="E346">
        <v>11</v>
      </c>
      <c r="F346" t="s">
        <v>16</v>
      </c>
      <c r="G346">
        <v>3239</v>
      </c>
      <c r="H346" t="s">
        <v>53</v>
      </c>
      <c r="I346" t="s">
        <v>33</v>
      </c>
      <c r="J346" t="s">
        <v>34</v>
      </c>
      <c r="K346" s="6">
        <v>170003.93640625081</v>
      </c>
      <c r="L346" s="6">
        <v>187004.32905106401</v>
      </c>
      <c r="M346" s="6">
        <v>187004.33064294801</v>
      </c>
      <c r="N346" s="7" t="s">
        <v>20</v>
      </c>
    </row>
    <row r="347" spans="1:14" hidden="1" outlineLevel="2">
      <c r="A347">
        <v>36025</v>
      </c>
      <c r="B347" t="s">
        <v>101</v>
      </c>
      <c r="C347">
        <v>8006</v>
      </c>
      <c r="D347" t="s">
        <v>15</v>
      </c>
      <c r="E347">
        <v>11</v>
      </c>
      <c r="F347" t="s">
        <v>16</v>
      </c>
      <c r="G347">
        <v>3111</v>
      </c>
      <c r="H347" t="s">
        <v>17</v>
      </c>
      <c r="I347" t="s">
        <v>33</v>
      </c>
      <c r="J347" t="s">
        <v>34</v>
      </c>
      <c r="K347" s="6">
        <v>145203.44583042091</v>
      </c>
      <c r="L347" s="6">
        <v>159723.789562922</v>
      </c>
      <c r="M347" s="6">
        <v>159723.79092257901</v>
      </c>
      <c r="N347" s="7" t="s">
        <v>20</v>
      </c>
    </row>
    <row r="348" spans="1:14" hidden="1" outlineLevel="2">
      <c r="A348">
        <v>36026</v>
      </c>
      <c r="B348" t="s">
        <v>101</v>
      </c>
      <c r="C348">
        <v>8006</v>
      </c>
      <c r="D348" t="s">
        <v>15</v>
      </c>
      <c r="E348">
        <v>11</v>
      </c>
      <c r="F348" t="s">
        <v>16</v>
      </c>
      <c r="G348">
        <v>3132</v>
      </c>
      <c r="H348" t="s">
        <v>21</v>
      </c>
      <c r="I348" t="s">
        <v>33</v>
      </c>
      <c r="J348" t="s">
        <v>34</v>
      </c>
      <c r="K348" s="6">
        <v>23958.525310379104</v>
      </c>
      <c r="L348" s="6">
        <v>26354.377701078003</v>
      </c>
      <c r="M348" s="6">
        <v>26354.377925421002</v>
      </c>
      <c r="N348" s="7" t="s">
        <v>20</v>
      </c>
    </row>
    <row r="349" spans="1:14" hidden="1" outlineLevel="2">
      <c r="A349">
        <v>36027</v>
      </c>
      <c r="B349" t="s">
        <v>101</v>
      </c>
      <c r="C349">
        <v>8006</v>
      </c>
      <c r="D349" t="s">
        <v>15</v>
      </c>
      <c r="E349">
        <v>11</v>
      </c>
      <c r="F349" t="s">
        <v>16</v>
      </c>
      <c r="G349">
        <v>3211</v>
      </c>
      <c r="H349" t="s">
        <v>29</v>
      </c>
      <c r="I349" t="s">
        <v>33</v>
      </c>
      <c r="J349" t="s">
        <v>34</v>
      </c>
      <c r="K349" s="6">
        <v>240286.89082500001</v>
      </c>
      <c r="L349" s="6">
        <v>264315.5785</v>
      </c>
      <c r="M349" s="6">
        <v>264315.58075000002</v>
      </c>
      <c r="N349" s="7" t="s">
        <v>20</v>
      </c>
    </row>
    <row r="350" spans="1:14" hidden="1" outlineLevel="2">
      <c r="A350">
        <v>36028</v>
      </c>
      <c r="B350" t="s">
        <v>101</v>
      </c>
      <c r="C350">
        <v>8006</v>
      </c>
      <c r="D350" t="s">
        <v>15</v>
      </c>
      <c r="E350">
        <v>11</v>
      </c>
      <c r="F350" t="s">
        <v>16</v>
      </c>
      <c r="G350">
        <v>3213</v>
      </c>
      <c r="H350" t="s">
        <v>39</v>
      </c>
      <c r="I350" t="s">
        <v>33</v>
      </c>
      <c r="J350" t="s">
        <v>34</v>
      </c>
      <c r="K350" s="6">
        <v>87464.428260300003</v>
      </c>
      <c r="L350" s="6">
        <v>96210.870574</v>
      </c>
      <c r="M350" s="6">
        <v>96210.871393000009</v>
      </c>
      <c r="N350" s="7" t="s">
        <v>20</v>
      </c>
    </row>
    <row r="351" spans="1:14" hidden="1" outlineLevel="2">
      <c r="A351">
        <v>36029</v>
      </c>
      <c r="B351" t="s">
        <v>101</v>
      </c>
      <c r="C351">
        <v>8006</v>
      </c>
      <c r="D351" t="s">
        <v>15</v>
      </c>
      <c r="E351">
        <v>11</v>
      </c>
      <c r="F351" t="s">
        <v>16</v>
      </c>
      <c r="G351">
        <v>3221</v>
      </c>
      <c r="H351" t="s">
        <v>41</v>
      </c>
      <c r="I351" t="s">
        <v>33</v>
      </c>
      <c r="J351" t="s">
        <v>34</v>
      </c>
      <c r="K351" s="6">
        <v>287094.77715770999</v>
      </c>
      <c r="L351" s="6">
        <v>315804.25319180003</v>
      </c>
      <c r="M351" s="6">
        <v>315804.25588010001</v>
      </c>
      <c r="N351" s="7" t="s">
        <v>20</v>
      </c>
    </row>
    <row r="352" spans="1:14" hidden="1" outlineLevel="2">
      <c r="A352">
        <v>36030</v>
      </c>
      <c r="B352" t="s">
        <v>101</v>
      </c>
      <c r="C352">
        <v>8006</v>
      </c>
      <c r="D352" t="s">
        <v>15</v>
      </c>
      <c r="E352">
        <v>11</v>
      </c>
      <c r="F352" t="s">
        <v>16</v>
      </c>
      <c r="G352">
        <v>3223</v>
      </c>
      <c r="H352" t="s">
        <v>42</v>
      </c>
      <c r="I352" t="s">
        <v>33</v>
      </c>
      <c r="J352" t="s">
        <v>34</v>
      </c>
      <c r="K352" s="6">
        <v>691065.09801270009</v>
      </c>
      <c r="L352" s="6">
        <v>760171.60376600001</v>
      </c>
      <c r="M352" s="6">
        <v>760171.61023700004</v>
      </c>
      <c r="N352" s="7" t="s">
        <v>20</v>
      </c>
    </row>
    <row r="353" spans="1:14" hidden="1" outlineLevel="2">
      <c r="A353">
        <v>36031</v>
      </c>
      <c r="B353" t="s">
        <v>101</v>
      </c>
      <c r="C353">
        <v>8006</v>
      </c>
      <c r="D353" t="s">
        <v>15</v>
      </c>
      <c r="E353">
        <v>11</v>
      </c>
      <c r="F353" t="s">
        <v>16</v>
      </c>
      <c r="G353">
        <v>3224</v>
      </c>
      <c r="H353" t="s">
        <v>43</v>
      </c>
      <c r="I353" t="s">
        <v>33</v>
      </c>
      <c r="J353" t="s">
        <v>34</v>
      </c>
      <c r="K353" s="6">
        <v>74488.936155750009</v>
      </c>
      <c r="L353" s="6">
        <v>81937.829335000002</v>
      </c>
      <c r="M353" s="6">
        <v>81937.830032500002</v>
      </c>
      <c r="N353" s="7" t="s">
        <v>20</v>
      </c>
    </row>
    <row r="354" spans="1:14" hidden="1" outlineLevel="2">
      <c r="A354">
        <v>36032</v>
      </c>
      <c r="B354" t="s">
        <v>101</v>
      </c>
      <c r="C354">
        <v>8006</v>
      </c>
      <c r="D354" t="s">
        <v>15</v>
      </c>
      <c r="E354">
        <v>11</v>
      </c>
      <c r="F354" t="s">
        <v>16</v>
      </c>
      <c r="G354">
        <v>3225</v>
      </c>
      <c r="H354" t="s">
        <v>44</v>
      </c>
      <c r="I354" t="s">
        <v>33</v>
      </c>
      <c r="J354" t="s">
        <v>34</v>
      </c>
      <c r="K354" s="6">
        <v>17300.656139400002</v>
      </c>
      <c r="L354" s="6">
        <v>19030.721652</v>
      </c>
      <c r="M354" s="6">
        <v>19030.721814</v>
      </c>
      <c r="N354" s="7" t="s">
        <v>20</v>
      </c>
    </row>
    <row r="355" spans="1:14" hidden="1" outlineLevel="2">
      <c r="A355">
        <v>36033</v>
      </c>
      <c r="B355" t="s">
        <v>101</v>
      </c>
      <c r="C355">
        <v>8006</v>
      </c>
      <c r="D355" t="s">
        <v>15</v>
      </c>
      <c r="E355">
        <v>11</v>
      </c>
      <c r="F355" t="s">
        <v>16</v>
      </c>
      <c r="G355">
        <v>3227</v>
      </c>
      <c r="H355" t="s">
        <v>45</v>
      </c>
      <c r="I355" t="s">
        <v>33</v>
      </c>
      <c r="J355" t="s">
        <v>34</v>
      </c>
      <c r="K355" s="6">
        <v>17877.344677380002</v>
      </c>
      <c r="L355" s="6">
        <v>19665.0790404</v>
      </c>
      <c r="M355" s="6">
        <v>19665.079207800001</v>
      </c>
      <c r="N355" s="7" t="s">
        <v>20</v>
      </c>
    </row>
    <row r="356" spans="1:14" hidden="1" outlineLevel="2">
      <c r="A356">
        <v>36034</v>
      </c>
      <c r="B356" t="s">
        <v>101</v>
      </c>
      <c r="C356">
        <v>8006</v>
      </c>
      <c r="D356" t="s">
        <v>15</v>
      </c>
      <c r="E356">
        <v>11</v>
      </c>
      <c r="F356" t="s">
        <v>16</v>
      </c>
      <c r="G356">
        <v>3231</v>
      </c>
      <c r="H356" t="s">
        <v>47</v>
      </c>
      <c r="I356" t="s">
        <v>33</v>
      </c>
      <c r="J356" t="s">
        <v>34</v>
      </c>
      <c r="K356" s="6">
        <v>38445.902532</v>
      </c>
      <c r="L356" s="6">
        <v>42290.492559999999</v>
      </c>
      <c r="M356" s="6">
        <v>42290.492920000004</v>
      </c>
      <c r="N356" s="7" t="s">
        <v>20</v>
      </c>
    </row>
    <row r="357" spans="1:14" hidden="1" outlineLevel="2">
      <c r="A357">
        <v>36035</v>
      </c>
      <c r="B357" t="s">
        <v>101</v>
      </c>
      <c r="C357">
        <v>8006</v>
      </c>
      <c r="D357" t="s">
        <v>15</v>
      </c>
      <c r="E357">
        <v>11</v>
      </c>
      <c r="F357" t="s">
        <v>16</v>
      </c>
      <c r="G357">
        <v>3232</v>
      </c>
      <c r="H357" t="s">
        <v>48</v>
      </c>
      <c r="I357" t="s">
        <v>33</v>
      </c>
      <c r="J357" t="s">
        <v>34</v>
      </c>
      <c r="K357" s="6">
        <v>365716.64783565002</v>
      </c>
      <c r="L357" s="6">
        <v>402288.31047700002</v>
      </c>
      <c r="M357" s="6">
        <v>402288.31390150002</v>
      </c>
      <c r="N357" s="7" t="s">
        <v>20</v>
      </c>
    </row>
    <row r="358" spans="1:14" hidden="1" outlineLevel="2">
      <c r="A358">
        <v>36036</v>
      </c>
      <c r="B358" t="s">
        <v>101</v>
      </c>
      <c r="C358">
        <v>8006</v>
      </c>
      <c r="D358" t="s">
        <v>15</v>
      </c>
      <c r="E358">
        <v>11</v>
      </c>
      <c r="F358" t="s">
        <v>16</v>
      </c>
      <c r="G358">
        <v>3233</v>
      </c>
      <c r="H358" t="s">
        <v>49</v>
      </c>
      <c r="I358" t="s">
        <v>33</v>
      </c>
      <c r="J358" t="s">
        <v>34</v>
      </c>
      <c r="K358" s="6">
        <v>64396.886741100003</v>
      </c>
      <c r="L358" s="6">
        <v>70836.575037999995</v>
      </c>
      <c r="M358" s="6">
        <v>70836.575641000003</v>
      </c>
      <c r="N358" s="7" t="s">
        <v>20</v>
      </c>
    </row>
    <row r="359" spans="1:14" hidden="1" outlineLevel="2">
      <c r="A359">
        <v>36037</v>
      </c>
      <c r="B359" t="s">
        <v>101</v>
      </c>
      <c r="C359">
        <v>8006</v>
      </c>
      <c r="D359" t="s">
        <v>15</v>
      </c>
      <c r="E359">
        <v>11</v>
      </c>
      <c r="F359" t="s">
        <v>16</v>
      </c>
      <c r="G359">
        <v>3235</v>
      </c>
      <c r="H359" t="s">
        <v>51</v>
      </c>
      <c r="I359" t="s">
        <v>33</v>
      </c>
      <c r="J359" t="s">
        <v>34</v>
      </c>
      <c r="K359" s="6">
        <v>145133.28205830001</v>
      </c>
      <c r="L359" s="6">
        <v>159646.60941400001</v>
      </c>
      <c r="M359" s="6">
        <v>159646.61077300002</v>
      </c>
      <c r="N359" s="7" t="s">
        <v>20</v>
      </c>
    </row>
    <row r="360" spans="1:14" hidden="1" outlineLevel="2">
      <c r="A360">
        <v>36038</v>
      </c>
      <c r="B360" t="s">
        <v>101</v>
      </c>
      <c r="C360">
        <v>8006</v>
      </c>
      <c r="D360" t="s">
        <v>15</v>
      </c>
      <c r="E360">
        <v>11</v>
      </c>
      <c r="F360" t="s">
        <v>16</v>
      </c>
      <c r="G360">
        <v>3237</v>
      </c>
      <c r="H360" t="s">
        <v>46</v>
      </c>
      <c r="I360" t="s">
        <v>33</v>
      </c>
      <c r="J360" t="s">
        <v>34</v>
      </c>
      <c r="K360" s="6">
        <v>470962.30601700005</v>
      </c>
      <c r="L360" s="6">
        <v>518058.53386000003</v>
      </c>
      <c r="M360" s="6">
        <v>518058.53827000002</v>
      </c>
      <c r="N360" s="7" t="s">
        <v>20</v>
      </c>
    </row>
    <row r="361" spans="1:14" hidden="1" outlineLevel="2">
      <c r="A361">
        <v>36039</v>
      </c>
      <c r="B361" t="s">
        <v>101</v>
      </c>
      <c r="C361">
        <v>8006</v>
      </c>
      <c r="D361" t="s">
        <v>15</v>
      </c>
      <c r="E361">
        <v>11</v>
      </c>
      <c r="F361" t="s">
        <v>16</v>
      </c>
      <c r="G361">
        <v>3238</v>
      </c>
      <c r="H361" t="s">
        <v>52</v>
      </c>
      <c r="I361" t="s">
        <v>33</v>
      </c>
      <c r="J361" t="s">
        <v>34</v>
      </c>
      <c r="K361" s="6">
        <v>19703.52504765</v>
      </c>
      <c r="L361" s="6">
        <v>21673.877436999999</v>
      </c>
      <c r="M361" s="6">
        <v>21673.8776215</v>
      </c>
      <c r="N361" s="7" t="s">
        <v>20</v>
      </c>
    </row>
    <row r="362" spans="1:14" hidden="1" outlineLevel="2">
      <c r="A362">
        <v>36040</v>
      </c>
      <c r="B362" t="s">
        <v>101</v>
      </c>
      <c r="C362">
        <v>8006</v>
      </c>
      <c r="D362" t="s">
        <v>15</v>
      </c>
      <c r="E362">
        <v>11</v>
      </c>
      <c r="F362" t="s">
        <v>16</v>
      </c>
      <c r="G362">
        <v>3239</v>
      </c>
      <c r="H362" t="s">
        <v>53</v>
      </c>
      <c r="I362" t="s">
        <v>33</v>
      </c>
      <c r="J362" t="s">
        <v>34</v>
      </c>
      <c r="K362" s="6">
        <v>183098.61080865</v>
      </c>
      <c r="L362" s="6">
        <v>201408.47081699999</v>
      </c>
      <c r="M362" s="6">
        <v>201408.47253150001</v>
      </c>
      <c r="N362" s="7" t="s">
        <v>20</v>
      </c>
    </row>
    <row r="363" spans="1:14" hidden="1" outlineLevel="2">
      <c r="A363">
        <v>36041</v>
      </c>
      <c r="B363" t="s">
        <v>101</v>
      </c>
      <c r="C363">
        <v>8006</v>
      </c>
      <c r="D363" t="s">
        <v>15</v>
      </c>
      <c r="E363">
        <v>11</v>
      </c>
      <c r="F363" t="s">
        <v>16</v>
      </c>
      <c r="G363">
        <v>3241</v>
      </c>
      <c r="H363" t="s">
        <v>54</v>
      </c>
      <c r="I363" t="s">
        <v>33</v>
      </c>
      <c r="J363" t="s">
        <v>34</v>
      </c>
      <c r="K363" s="6">
        <v>43251.640348500005</v>
      </c>
      <c r="L363" s="6">
        <v>47576.804130000004</v>
      </c>
      <c r="M363" s="6">
        <v>47576.804535000003</v>
      </c>
      <c r="N363" s="7" t="s">
        <v>20</v>
      </c>
    </row>
    <row r="364" spans="1:14" hidden="1" outlineLevel="2">
      <c r="A364">
        <v>36042</v>
      </c>
      <c r="B364" t="s">
        <v>101</v>
      </c>
      <c r="C364">
        <v>8006</v>
      </c>
      <c r="D364" t="s">
        <v>15</v>
      </c>
      <c r="E364">
        <v>11</v>
      </c>
      <c r="F364" t="s">
        <v>16</v>
      </c>
      <c r="G364">
        <v>3293</v>
      </c>
      <c r="H364" t="s">
        <v>31</v>
      </c>
      <c r="I364" t="s">
        <v>33</v>
      </c>
      <c r="J364" t="s">
        <v>34</v>
      </c>
      <c r="K364" s="6">
        <v>5766.8853798</v>
      </c>
      <c r="L364" s="6">
        <v>6343.5738840000004</v>
      </c>
      <c r="M364" s="6">
        <v>6343.5739380000005</v>
      </c>
      <c r="N364" s="7" t="s">
        <v>20</v>
      </c>
    </row>
    <row r="365" spans="1:14" hidden="1" outlineLevel="2">
      <c r="A365">
        <v>36043</v>
      </c>
      <c r="B365" t="s">
        <v>101</v>
      </c>
      <c r="C365">
        <v>8006</v>
      </c>
      <c r="D365" t="s">
        <v>15</v>
      </c>
      <c r="E365">
        <v>11</v>
      </c>
      <c r="F365" t="s">
        <v>16</v>
      </c>
      <c r="G365">
        <v>3294</v>
      </c>
      <c r="H365" t="s">
        <v>56</v>
      </c>
      <c r="I365" t="s">
        <v>33</v>
      </c>
      <c r="J365" t="s">
        <v>34</v>
      </c>
      <c r="K365" s="6">
        <v>3844.5902532</v>
      </c>
      <c r="L365" s="6">
        <v>4229.0492560000002</v>
      </c>
      <c r="M365" s="6">
        <v>4229.0492920000006</v>
      </c>
      <c r="N365" s="7" t="s">
        <v>20</v>
      </c>
    </row>
    <row r="366" spans="1:14" hidden="1" outlineLevel="2">
      <c r="A366">
        <v>36044</v>
      </c>
      <c r="B366" t="s">
        <v>101</v>
      </c>
      <c r="C366">
        <v>8006</v>
      </c>
      <c r="D366" t="s">
        <v>15</v>
      </c>
      <c r="E366">
        <v>11</v>
      </c>
      <c r="F366" t="s">
        <v>16</v>
      </c>
      <c r="G366">
        <v>3299</v>
      </c>
      <c r="H366" t="s">
        <v>57</v>
      </c>
      <c r="I366" t="s">
        <v>33</v>
      </c>
      <c r="J366" t="s">
        <v>34</v>
      </c>
      <c r="K366" s="6">
        <v>4358.8041995655003</v>
      </c>
      <c r="L366" s="6">
        <v>4794.6845939900004</v>
      </c>
      <c r="M366" s="6">
        <v>4794.6846348050003</v>
      </c>
      <c r="N366" s="7" t="s">
        <v>20</v>
      </c>
    </row>
    <row r="367" spans="1:14" hidden="1" outlineLevel="2">
      <c r="A367">
        <v>36045</v>
      </c>
      <c r="B367" t="s">
        <v>101</v>
      </c>
      <c r="C367">
        <v>8006</v>
      </c>
      <c r="D367" t="s">
        <v>15</v>
      </c>
      <c r="E367">
        <v>11</v>
      </c>
      <c r="F367" t="s">
        <v>16</v>
      </c>
      <c r="G367">
        <v>3431</v>
      </c>
      <c r="H367" t="s">
        <v>58</v>
      </c>
      <c r="I367" t="s">
        <v>33</v>
      </c>
      <c r="J367" t="s">
        <v>34</v>
      </c>
      <c r="K367" s="6">
        <v>12494.918322900001</v>
      </c>
      <c r="L367" s="6">
        <v>13744.410082</v>
      </c>
      <c r="M367" s="6">
        <v>13744.410199000002</v>
      </c>
      <c r="N367" s="7" t="s">
        <v>20</v>
      </c>
    </row>
    <row r="368" spans="1:14" hidden="1" outlineLevel="2">
      <c r="A368">
        <v>36046</v>
      </c>
      <c r="B368" t="s">
        <v>101</v>
      </c>
      <c r="C368">
        <v>8006</v>
      </c>
      <c r="D368" t="s">
        <v>15</v>
      </c>
      <c r="E368">
        <v>11</v>
      </c>
      <c r="F368" t="s">
        <v>16</v>
      </c>
      <c r="G368">
        <v>4221</v>
      </c>
      <c r="H368" t="s">
        <v>30</v>
      </c>
      <c r="I368" t="s">
        <v>33</v>
      </c>
      <c r="J368" t="s">
        <v>34</v>
      </c>
      <c r="K368" s="6">
        <v>105726.23196300001</v>
      </c>
      <c r="L368" s="6">
        <v>116298.85454</v>
      </c>
      <c r="M368" s="6">
        <v>116298.85553</v>
      </c>
      <c r="N368" s="7" t="s">
        <v>20</v>
      </c>
    </row>
    <row r="369" spans="1:14" hidden="1" outlineLevel="2">
      <c r="A369">
        <v>36047</v>
      </c>
      <c r="B369" t="s">
        <v>101</v>
      </c>
      <c r="C369">
        <v>8006</v>
      </c>
      <c r="D369" t="s">
        <v>15</v>
      </c>
      <c r="E369">
        <v>11</v>
      </c>
      <c r="F369" t="s">
        <v>16</v>
      </c>
      <c r="G369">
        <v>4222</v>
      </c>
      <c r="H369" t="s">
        <v>65</v>
      </c>
      <c r="I369" t="s">
        <v>33</v>
      </c>
      <c r="J369" t="s">
        <v>34</v>
      </c>
      <c r="K369" s="6">
        <v>9130.9018513500014</v>
      </c>
      <c r="L369" s="6">
        <v>10043.991983</v>
      </c>
      <c r="M369" s="6">
        <v>10043.9920685</v>
      </c>
      <c r="N369" s="7" t="s">
        <v>20</v>
      </c>
    </row>
    <row r="370" spans="1:14" hidden="1" outlineLevel="2">
      <c r="A370">
        <v>36048</v>
      </c>
      <c r="B370" t="s">
        <v>101</v>
      </c>
      <c r="C370">
        <v>8006</v>
      </c>
      <c r="D370" t="s">
        <v>15</v>
      </c>
      <c r="E370">
        <v>11</v>
      </c>
      <c r="F370" t="s">
        <v>16</v>
      </c>
      <c r="G370">
        <v>4223</v>
      </c>
      <c r="H370" t="s">
        <v>66</v>
      </c>
      <c r="I370" t="s">
        <v>33</v>
      </c>
      <c r="J370" t="s">
        <v>34</v>
      </c>
      <c r="K370" s="6">
        <v>24028.689082500001</v>
      </c>
      <c r="L370" s="6">
        <v>26431.557850000001</v>
      </c>
      <c r="M370" s="6">
        <v>26431.558075000001</v>
      </c>
      <c r="N370" s="7" t="s">
        <v>20</v>
      </c>
    </row>
    <row r="371" spans="1:14" hidden="1" outlineLevel="2">
      <c r="A371">
        <v>36049</v>
      </c>
      <c r="B371" t="s">
        <v>101</v>
      </c>
      <c r="C371">
        <v>8006</v>
      </c>
      <c r="D371" t="s">
        <v>15</v>
      </c>
      <c r="E371">
        <v>11</v>
      </c>
      <c r="F371" t="s">
        <v>16</v>
      </c>
      <c r="G371">
        <v>4224</v>
      </c>
      <c r="H371" t="s">
        <v>70</v>
      </c>
      <c r="I371" t="s">
        <v>33</v>
      </c>
      <c r="J371" t="s">
        <v>34</v>
      </c>
      <c r="K371" s="6">
        <v>43251.640348500005</v>
      </c>
      <c r="L371" s="6">
        <v>47576.804130000004</v>
      </c>
      <c r="M371" s="6">
        <v>47576.804535000003</v>
      </c>
      <c r="N371" s="7" t="s">
        <v>20</v>
      </c>
    </row>
    <row r="372" spans="1:14" hidden="1" outlineLevel="2">
      <c r="A372">
        <v>36050</v>
      </c>
      <c r="B372" t="s">
        <v>101</v>
      </c>
      <c r="C372">
        <v>8006</v>
      </c>
      <c r="D372" t="s">
        <v>15</v>
      </c>
      <c r="E372">
        <v>11</v>
      </c>
      <c r="F372" t="s">
        <v>16</v>
      </c>
      <c r="G372">
        <v>4225</v>
      </c>
      <c r="H372" t="s">
        <v>75</v>
      </c>
      <c r="I372" t="s">
        <v>33</v>
      </c>
      <c r="J372" t="s">
        <v>34</v>
      </c>
      <c r="K372" s="6">
        <v>9611.475633</v>
      </c>
      <c r="L372" s="6">
        <v>10572.62314</v>
      </c>
      <c r="M372" s="6">
        <v>10572.623230000001</v>
      </c>
      <c r="N372" s="7" t="s">
        <v>20</v>
      </c>
    </row>
    <row r="373" spans="1:14" hidden="1" outlineLevel="2">
      <c r="A373">
        <v>36051</v>
      </c>
      <c r="B373" t="s">
        <v>101</v>
      </c>
      <c r="C373">
        <v>8006</v>
      </c>
      <c r="D373" t="s">
        <v>15</v>
      </c>
      <c r="E373">
        <v>11</v>
      </c>
      <c r="F373" t="s">
        <v>16</v>
      </c>
      <c r="G373">
        <v>4241</v>
      </c>
      <c r="H373" t="s">
        <v>63</v>
      </c>
      <c r="I373" t="s">
        <v>33</v>
      </c>
      <c r="J373" t="s">
        <v>34</v>
      </c>
      <c r="K373" s="6">
        <v>14417.213449500001</v>
      </c>
      <c r="L373" s="6">
        <v>15858.934710000001</v>
      </c>
      <c r="M373" s="6">
        <v>15858.934845000002</v>
      </c>
      <c r="N373" s="7" t="s">
        <v>20</v>
      </c>
    </row>
    <row r="374" spans="1:14" hidden="1" outlineLevel="2">
      <c r="A374">
        <v>36052</v>
      </c>
      <c r="B374" t="s">
        <v>101</v>
      </c>
      <c r="C374">
        <v>8006</v>
      </c>
      <c r="D374" t="s">
        <v>15</v>
      </c>
      <c r="E374">
        <v>11</v>
      </c>
      <c r="F374" t="s">
        <v>16</v>
      </c>
      <c r="G374">
        <v>4262</v>
      </c>
      <c r="H374" t="s">
        <v>71</v>
      </c>
      <c r="I374" t="s">
        <v>33</v>
      </c>
      <c r="J374" t="s">
        <v>34</v>
      </c>
      <c r="K374" s="6">
        <v>8650.3280697000009</v>
      </c>
      <c r="L374" s="6">
        <v>9515.3608260000001</v>
      </c>
      <c r="M374" s="6">
        <v>9515.3609070000002</v>
      </c>
      <c r="N374" s="7" t="s">
        <v>20</v>
      </c>
    </row>
    <row r="375" spans="1:14" hidden="1" outlineLevel="2">
      <c r="B375" t="s">
        <v>103</v>
      </c>
      <c r="C375">
        <v>8006</v>
      </c>
      <c r="D375" t="s">
        <v>15</v>
      </c>
      <c r="E375">
        <v>11</v>
      </c>
      <c r="F375" t="s">
        <v>16</v>
      </c>
      <c r="G375">
        <v>3237</v>
      </c>
      <c r="H375" t="s">
        <v>46</v>
      </c>
      <c r="I375" t="s">
        <v>33</v>
      </c>
      <c r="J375" t="s">
        <v>34</v>
      </c>
      <c r="K375" s="6"/>
      <c r="L375" s="6"/>
      <c r="M375" s="6"/>
      <c r="N375" s="7" t="s">
        <v>20</v>
      </c>
    </row>
    <row r="376" spans="1:14" hidden="1" outlineLevel="2">
      <c r="A376">
        <v>36933</v>
      </c>
      <c r="B376" t="s">
        <v>105</v>
      </c>
      <c r="C376">
        <v>8006</v>
      </c>
      <c r="D376" t="s">
        <v>15</v>
      </c>
      <c r="E376">
        <v>11</v>
      </c>
      <c r="F376" t="s">
        <v>16</v>
      </c>
      <c r="G376">
        <v>3211</v>
      </c>
      <c r="H376" t="s">
        <v>29</v>
      </c>
      <c r="I376" t="s">
        <v>33</v>
      </c>
      <c r="J376" t="s">
        <v>34</v>
      </c>
      <c r="K376" s="6">
        <v>43251.640348500005</v>
      </c>
      <c r="L376" s="6">
        <v>47576.804130000004</v>
      </c>
      <c r="M376" s="6">
        <v>47576.804535000003</v>
      </c>
      <c r="N376" s="7" t="s">
        <v>20</v>
      </c>
    </row>
    <row r="377" spans="1:14" hidden="1" outlineLevel="2">
      <c r="A377">
        <v>36934</v>
      </c>
      <c r="B377" t="s">
        <v>105</v>
      </c>
      <c r="C377">
        <v>8006</v>
      </c>
      <c r="D377" t="s">
        <v>15</v>
      </c>
      <c r="E377">
        <v>11</v>
      </c>
      <c r="F377" t="s">
        <v>16</v>
      </c>
      <c r="G377">
        <v>3213</v>
      </c>
      <c r="H377" t="s">
        <v>39</v>
      </c>
      <c r="I377" t="s">
        <v>33</v>
      </c>
      <c r="J377" t="s">
        <v>34</v>
      </c>
      <c r="K377" s="6">
        <v>6728.0329431</v>
      </c>
      <c r="L377" s="6">
        <v>7400.836198</v>
      </c>
      <c r="M377" s="6">
        <v>7400.8362610000004</v>
      </c>
      <c r="N377" s="7" t="s">
        <v>20</v>
      </c>
    </row>
    <row r="378" spans="1:14" hidden="1" outlineLevel="2">
      <c r="A378">
        <v>36935</v>
      </c>
      <c r="B378" t="s">
        <v>105</v>
      </c>
      <c r="C378">
        <v>8006</v>
      </c>
      <c r="D378" t="s">
        <v>15</v>
      </c>
      <c r="E378">
        <v>11</v>
      </c>
      <c r="F378" t="s">
        <v>16</v>
      </c>
      <c r="G378">
        <v>3214</v>
      </c>
      <c r="H378" t="s">
        <v>40</v>
      </c>
      <c r="I378" t="s">
        <v>33</v>
      </c>
      <c r="J378" t="s">
        <v>34</v>
      </c>
      <c r="K378" s="6">
        <v>13456.0658862</v>
      </c>
      <c r="L378" s="6">
        <v>14801.672396</v>
      </c>
      <c r="M378" s="6">
        <v>14801.672522000001</v>
      </c>
      <c r="N378" s="7" t="s">
        <v>20</v>
      </c>
    </row>
    <row r="379" spans="1:14" hidden="1" outlineLevel="2">
      <c r="A379">
        <v>36936</v>
      </c>
      <c r="B379" t="s">
        <v>105</v>
      </c>
      <c r="C379">
        <v>8006</v>
      </c>
      <c r="D379" t="s">
        <v>15</v>
      </c>
      <c r="E379">
        <v>11</v>
      </c>
      <c r="F379" t="s">
        <v>16</v>
      </c>
      <c r="G379">
        <v>3221</v>
      </c>
      <c r="H379" t="s">
        <v>41</v>
      </c>
      <c r="I379" t="s">
        <v>33</v>
      </c>
      <c r="J379" t="s">
        <v>34</v>
      </c>
      <c r="K379" s="6">
        <v>144172.13449500001</v>
      </c>
      <c r="L379" s="6">
        <v>158589.34710000001</v>
      </c>
      <c r="M379" s="6">
        <v>158589.34845000002</v>
      </c>
      <c r="N379" s="7" t="s">
        <v>20</v>
      </c>
    </row>
    <row r="380" spans="1:14" hidden="1" outlineLevel="2">
      <c r="A380">
        <v>36937</v>
      </c>
      <c r="B380" t="s">
        <v>105</v>
      </c>
      <c r="C380">
        <v>8006</v>
      </c>
      <c r="D380" t="s">
        <v>15</v>
      </c>
      <c r="E380">
        <v>11</v>
      </c>
      <c r="F380" t="s">
        <v>16</v>
      </c>
      <c r="G380">
        <v>3223</v>
      </c>
      <c r="H380" t="s">
        <v>42</v>
      </c>
      <c r="I380" t="s">
        <v>33</v>
      </c>
      <c r="J380" t="s">
        <v>34</v>
      </c>
      <c r="K380" s="6">
        <v>274888.20310380001</v>
      </c>
      <c r="L380" s="6">
        <v>302377.02180400002</v>
      </c>
      <c r="M380" s="6">
        <v>302377.024378</v>
      </c>
      <c r="N380" s="7" t="s">
        <v>20</v>
      </c>
    </row>
    <row r="381" spans="1:14" hidden="1" outlineLevel="2">
      <c r="A381">
        <v>36938</v>
      </c>
      <c r="B381" t="s">
        <v>105</v>
      </c>
      <c r="C381">
        <v>8006</v>
      </c>
      <c r="D381" t="s">
        <v>15</v>
      </c>
      <c r="E381">
        <v>11</v>
      </c>
      <c r="F381" t="s">
        <v>16</v>
      </c>
      <c r="G381">
        <v>3224</v>
      </c>
      <c r="H381" t="s">
        <v>43</v>
      </c>
      <c r="I381" t="s">
        <v>33</v>
      </c>
      <c r="J381" t="s">
        <v>34</v>
      </c>
      <c r="K381" s="6">
        <v>21145.246392600002</v>
      </c>
      <c r="L381" s="6">
        <v>23259.770908000002</v>
      </c>
      <c r="M381" s="6">
        <v>23259.771106</v>
      </c>
      <c r="N381" s="7" t="s">
        <v>20</v>
      </c>
    </row>
    <row r="382" spans="1:14" hidden="1" outlineLevel="2">
      <c r="A382">
        <v>36939</v>
      </c>
      <c r="B382" t="s">
        <v>105</v>
      </c>
      <c r="C382">
        <v>8006</v>
      </c>
      <c r="D382" t="s">
        <v>15</v>
      </c>
      <c r="E382">
        <v>11</v>
      </c>
      <c r="F382" t="s">
        <v>16</v>
      </c>
      <c r="G382">
        <v>3227</v>
      </c>
      <c r="H382" t="s">
        <v>45</v>
      </c>
      <c r="I382" t="s">
        <v>33</v>
      </c>
      <c r="J382" t="s">
        <v>34</v>
      </c>
      <c r="K382" s="6">
        <v>7689.1805064</v>
      </c>
      <c r="L382" s="6">
        <v>8458.0985120000005</v>
      </c>
      <c r="M382" s="6">
        <v>8458.0985840000012</v>
      </c>
      <c r="N382" s="7" t="s">
        <v>20</v>
      </c>
    </row>
    <row r="383" spans="1:14" hidden="1" outlineLevel="2">
      <c r="A383">
        <v>36940</v>
      </c>
      <c r="B383" t="s">
        <v>105</v>
      </c>
      <c r="C383">
        <v>8006</v>
      </c>
      <c r="D383" t="s">
        <v>15</v>
      </c>
      <c r="E383">
        <v>11</v>
      </c>
      <c r="F383" t="s">
        <v>16</v>
      </c>
      <c r="G383">
        <v>3231</v>
      </c>
      <c r="H383" t="s">
        <v>47</v>
      </c>
      <c r="I383" t="s">
        <v>33</v>
      </c>
      <c r="J383" t="s">
        <v>34</v>
      </c>
      <c r="K383" s="6">
        <v>70163.772120900001</v>
      </c>
      <c r="L383" s="6">
        <v>77180.148922000008</v>
      </c>
      <c r="M383" s="6">
        <v>77180.149579000004</v>
      </c>
      <c r="N383" s="7" t="s">
        <v>20</v>
      </c>
    </row>
    <row r="384" spans="1:14" hidden="1" outlineLevel="2">
      <c r="A384">
        <v>36941</v>
      </c>
      <c r="B384" t="s">
        <v>105</v>
      </c>
      <c r="C384">
        <v>8006</v>
      </c>
      <c r="D384" t="s">
        <v>15</v>
      </c>
      <c r="E384">
        <v>11</v>
      </c>
      <c r="F384" t="s">
        <v>16</v>
      </c>
      <c r="G384">
        <v>3232</v>
      </c>
      <c r="H384" t="s">
        <v>48</v>
      </c>
      <c r="I384" t="s">
        <v>33</v>
      </c>
      <c r="J384" t="s">
        <v>34</v>
      </c>
      <c r="K384" s="6">
        <v>117260.00272260001</v>
      </c>
      <c r="L384" s="6">
        <v>128986.00230800001</v>
      </c>
      <c r="M384" s="6">
        <v>128986.003406</v>
      </c>
      <c r="N384" s="7" t="s">
        <v>20</v>
      </c>
    </row>
    <row r="385" spans="1:14" hidden="1" outlineLevel="2">
      <c r="A385">
        <v>36942</v>
      </c>
      <c r="B385" t="s">
        <v>105</v>
      </c>
      <c r="C385">
        <v>8006</v>
      </c>
      <c r="D385" t="s">
        <v>15</v>
      </c>
      <c r="E385">
        <v>11</v>
      </c>
      <c r="F385" t="s">
        <v>16</v>
      </c>
      <c r="G385">
        <v>3233</v>
      </c>
      <c r="H385" t="s">
        <v>49</v>
      </c>
      <c r="I385" t="s">
        <v>33</v>
      </c>
      <c r="J385" t="s">
        <v>34</v>
      </c>
      <c r="K385" s="6">
        <v>19222.951266</v>
      </c>
      <c r="L385" s="6">
        <v>21145.246279999999</v>
      </c>
      <c r="M385" s="6">
        <v>21145.246460000002</v>
      </c>
      <c r="N385" s="7" t="s">
        <v>20</v>
      </c>
    </row>
    <row r="386" spans="1:14" hidden="1" outlineLevel="2">
      <c r="A386">
        <v>36943</v>
      </c>
      <c r="B386" t="s">
        <v>105</v>
      </c>
      <c r="C386">
        <v>8006</v>
      </c>
      <c r="D386" t="s">
        <v>15</v>
      </c>
      <c r="E386">
        <v>11</v>
      </c>
      <c r="F386" t="s">
        <v>16</v>
      </c>
      <c r="G386">
        <v>3234</v>
      </c>
      <c r="H386" t="s">
        <v>50</v>
      </c>
      <c r="I386" t="s">
        <v>33</v>
      </c>
      <c r="J386" t="s">
        <v>34</v>
      </c>
      <c r="K386" s="6">
        <v>108609.67465290001</v>
      </c>
      <c r="L386" s="6">
        <v>119470.64148200001</v>
      </c>
      <c r="M386" s="6">
        <v>119470.64249900001</v>
      </c>
      <c r="N386" s="7" t="s">
        <v>20</v>
      </c>
    </row>
    <row r="387" spans="1:14" hidden="1" outlineLevel="2">
      <c r="A387">
        <v>36944</v>
      </c>
      <c r="B387" t="s">
        <v>105</v>
      </c>
      <c r="C387">
        <v>8006</v>
      </c>
      <c r="D387" t="s">
        <v>15</v>
      </c>
      <c r="E387">
        <v>11</v>
      </c>
      <c r="F387" t="s">
        <v>16</v>
      </c>
      <c r="G387">
        <v>3235</v>
      </c>
      <c r="H387" t="s">
        <v>51</v>
      </c>
      <c r="I387" t="s">
        <v>33</v>
      </c>
      <c r="J387" t="s">
        <v>34</v>
      </c>
      <c r="K387" s="6">
        <v>1922.2951266</v>
      </c>
      <c r="L387" s="6">
        <v>2114.5246280000001</v>
      </c>
      <c r="M387" s="6">
        <v>2114.5246460000003</v>
      </c>
      <c r="N387" s="7" t="s">
        <v>20</v>
      </c>
    </row>
    <row r="388" spans="1:14" hidden="1" outlineLevel="2">
      <c r="A388">
        <v>36945</v>
      </c>
      <c r="B388" t="s">
        <v>105</v>
      </c>
      <c r="C388">
        <v>8006</v>
      </c>
      <c r="D388" t="s">
        <v>15</v>
      </c>
      <c r="E388">
        <v>11</v>
      </c>
      <c r="F388" t="s">
        <v>16</v>
      </c>
      <c r="G388">
        <v>3237</v>
      </c>
      <c r="H388" t="s">
        <v>46</v>
      </c>
      <c r="I388" t="s">
        <v>33</v>
      </c>
      <c r="J388" t="s">
        <v>34</v>
      </c>
      <c r="K388" s="6">
        <v>1731026.7615033002</v>
      </c>
      <c r="L388" s="6">
        <v>1904129.4275140001</v>
      </c>
      <c r="M388" s="6">
        <v>1904129.4437230001</v>
      </c>
      <c r="N388" s="7" t="s">
        <v>20</v>
      </c>
    </row>
    <row r="389" spans="1:14" hidden="1" outlineLevel="2">
      <c r="A389">
        <v>36946</v>
      </c>
      <c r="B389" t="s">
        <v>105</v>
      </c>
      <c r="C389">
        <v>8006</v>
      </c>
      <c r="D389" t="s">
        <v>15</v>
      </c>
      <c r="E389">
        <v>11</v>
      </c>
      <c r="F389" t="s">
        <v>16</v>
      </c>
      <c r="G389">
        <v>3238</v>
      </c>
      <c r="H389" t="s">
        <v>52</v>
      </c>
      <c r="I389" t="s">
        <v>33</v>
      </c>
      <c r="J389" t="s">
        <v>34</v>
      </c>
      <c r="K389" s="6">
        <v>24028.689082500001</v>
      </c>
      <c r="L389" s="6">
        <v>26431.557850000001</v>
      </c>
      <c r="M389" s="6">
        <v>26431.558075000001</v>
      </c>
      <c r="N389" s="7" t="s">
        <v>20</v>
      </c>
    </row>
    <row r="390" spans="1:14" hidden="1" outlineLevel="2">
      <c r="A390">
        <v>36947</v>
      </c>
      <c r="B390" t="s">
        <v>105</v>
      </c>
      <c r="C390">
        <v>8006</v>
      </c>
      <c r="D390" t="s">
        <v>15</v>
      </c>
      <c r="E390">
        <v>11</v>
      </c>
      <c r="F390" t="s">
        <v>16</v>
      </c>
      <c r="G390">
        <v>3239</v>
      </c>
      <c r="H390" t="s">
        <v>53</v>
      </c>
      <c r="I390" t="s">
        <v>33</v>
      </c>
      <c r="J390" t="s">
        <v>34</v>
      </c>
      <c r="K390" s="6">
        <v>190307.21753340002</v>
      </c>
      <c r="L390" s="6">
        <v>209337.93817199999</v>
      </c>
      <c r="M390" s="6">
        <v>209337.939954</v>
      </c>
      <c r="N390" s="7" t="s">
        <v>20</v>
      </c>
    </row>
    <row r="391" spans="1:14" hidden="1" outlineLevel="2">
      <c r="A391">
        <v>36948</v>
      </c>
      <c r="B391" t="s">
        <v>105</v>
      </c>
      <c r="C391">
        <v>8006</v>
      </c>
      <c r="D391" t="s">
        <v>15</v>
      </c>
      <c r="E391">
        <v>11</v>
      </c>
      <c r="F391" t="s">
        <v>16</v>
      </c>
      <c r="G391">
        <v>3241</v>
      </c>
      <c r="H391" t="s">
        <v>54</v>
      </c>
      <c r="I391" t="s">
        <v>33</v>
      </c>
      <c r="J391" t="s">
        <v>34</v>
      </c>
      <c r="K391" s="6">
        <v>100920.4941465</v>
      </c>
      <c r="L391" s="6">
        <v>111012.54297000001</v>
      </c>
      <c r="M391" s="6">
        <v>111012.543915</v>
      </c>
      <c r="N391" s="7" t="s">
        <v>20</v>
      </c>
    </row>
    <row r="392" spans="1:14" hidden="1" outlineLevel="2">
      <c r="A392">
        <v>36949</v>
      </c>
      <c r="B392" t="s">
        <v>105</v>
      </c>
      <c r="C392">
        <v>8006</v>
      </c>
      <c r="D392" t="s">
        <v>15</v>
      </c>
      <c r="E392">
        <v>11</v>
      </c>
      <c r="F392" t="s">
        <v>16</v>
      </c>
      <c r="G392">
        <v>3292</v>
      </c>
      <c r="H392" t="s">
        <v>55</v>
      </c>
      <c r="I392" t="s">
        <v>33</v>
      </c>
      <c r="J392" t="s">
        <v>34</v>
      </c>
      <c r="K392" s="6">
        <v>10572.623196300001</v>
      </c>
      <c r="L392" s="6">
        <v>11629.885454000001</v>
      </c>
      <c r="M392" s="6">
        <v>11629.885553</v>
      </c>
      <c r="N392" s="7" t="s">
        <v>20</v>
      </c>
    </row>
    <row r="393" spans="1:14" hidden="1" outlineLevel="2">
      <c r="A393">
        <v>36950</v>
      </c>
      <c r="B393" t="s">
        <v>105</v>
      </c>
      <c r="C393">
        <v>8006</v>
      </c>
      <c r="D393" t="s">
        <v>15</v>
      </c>
      <c r="E393">
        <v>11</v>
      </c>
      <c r="F393" t="s">
        <v>16</v>
      </c>
      <c r="G393">
        <v>3293</v>
      </c>
      <c r="H393" t="s">
        <v>31</v>
      </c>
      <c r="I393" t="s">
        <v>33</v>
      </c>
      <c r="J393" t="s">
        <v>34</v>
      </c>
      <c r="K393" s="6">
        <v>4805.7378165</v>
      </c>
      <c r="L393" s="6">
        <v>5286.3115699999998</v>
      </c>
      <c r="M393" s="6">
        <v>5286.3116150000005</v>
      </c>
      <c r="N393" s="7" t="s">
        <v>20</v>
      </c>
    </row>
    <row r="394" spans="1:14" hidden="1" outlineLevel="2">
      <c r="A394">
        <v>36951</v>
      </c>
      <c r="B394" t="s">
        <v>105</v>
      </c>
      <c r="C394">
        <v>8006</v>
      </c>
      <c r="D394" t="s">
        <v>15</v>
      </c>
      <c r="E394">
        <v>11</v>
      </c>
      <c r="F394" t="s">
        <v>16</v>
      </c>
      <c r="G394">
        <v>3294</v>
      </c>
      <c r="H394" t="s">
        <v>56</v>
      </c>
      <c r="I394" t="s">
        <v>33</v>
      </c>
      <c r="J394" t="s">
        <v>34</v>
      </c>
      <c r="K394" s="6">
        <v>4805.7378165</v>
      </c>
      <c r="L394" s="6">
        <v>5286.3115699999998</v>
      </c>
      <c r="M394" s="6">
        <v>5286.3116150000005</v>
      </c>
      <c r="N394" s="7" t="s">
        <v>20</v>
      </c>
    </row>
    <row r="395" spans="1:14" hidden="1" outlineLevel="2">
      <c r="A395">
        <v>36952</v>
      </c>
      <c r="B395" t="s">
        <v>105</v>
      </c>
      <c r="C395">
        <v>8006</v>
      </c>
      <c r="D395" t="s">
        <v>15</v>
      </c>
      <c r="E395">
        <v>11</v>
      </c>
      <c r="F395" t="s">
        <v>16</v>
      </c>
      <c r="G395">
        <v>3299</v>
      </c>
      <c r="H395" t="s">
        <v>57</v>
      </c>
      <c r="I395" t="s">
        <v>33</v>
      </c>
      <c r="J395" t="s">
        <v>34</v>
      </c>
      <c r="K395" s="6">
        <v>1922.2951266</v>
      </c>
      <c r="L395" s="6">
        <v>2114.5246280000001</v>
      </c>
      <c r="M395" s="6">
        <v>2114.5246460000003</v>
      </c>
      <c r="N395" s="7" t="s">
        <v>20</v>
      </c>
    </row>
    <row r="396" spans="1:14" hidden="1" outlineLevel="2">
      <c r="A396">
        <v>36953</v>
      </c>
      <c r="B396" t="s">
        <v>105</v>
      </c>
      <c r="C396">
        <v>8006</v>
      </c>
      <c r="D396" t="s">
        <v>15</v>
      </c>
      <c r="E396">
        <v>11</v>
      </c>
      <c r="F396" t="s">
        <v>16</v>
      </c>
      <c r="G396">
        <v>3431</v>
      </c>
      <c r="H396" t="s">
        <v>58</v>
      </c>
      <c r="I396" t="s">
        <v>33</v>
      </c>
      <c r="J396" t="s">
        <v>34</v>
      </c>
      <c r="K396" s="6">
        <v>10014.196462022701</v>
      </c>
      <c r="L396" s="6">
        <v>11015.616049566001</v>
      </c>
      <c r="M396" s="6">
        <v>11015.616143337</v>
      </c>
      <c r="N396" s="7" t="s">
        <v>20</v>
      </c>
    </row>
    <row r="397" spans="1:14" hidden="1" outlineLevel="2">
      <c r="A397">
        <v>36954</v>
      </c>
      <c r="B397" t="s">
        <v>105</v>
      </c>
      <c r="C397">
        <v>8006</v>
      </c>
      <c r="D397" t="s">
        <v>15</v>
      </c>
      <c r="E397">
        <v>11</v>
      </c>
      <c r="F397" t="s">
        <v>16</v>
      </c>
      <c r="G397">
        <v>4221</v>
      </c>
      <c r="H397" t="s">
        <v>30</v>
      </c>
      <c r="I397" t="s">
        <v>33</v>
      </c>
      <c r="J397" t="s">
        <v>34</v>
      </c>
      <c r="K397" s="6">
        <v>38445.902532</v>
      </c>
      <c r="L397" s="6">
        <v>42290.492559999999</v>
      </c>
      <c r="M397" s="6">
        <v>42290.492920000004</v>
      </c>
      <c r="N397" s="7" t="s">
        <v>20</v>
      </c>
    </row>
    <row r="398" spans="1:14" hidden="1" outlineLevel="2">
      <c r="A398">
        <v>36955</v>
      </c>
      <c r="B398" t="s">
        <v>105</v>
      </c>
      <c r="C398">
        <v>8006</v>
      </c>
      <c r="D398" t="s">
        <v>15</v>
      </c>
      <c r="E398">
        <v>11</v>
      </c>
      <c r="F398" t="s">
        <v>16</v>
      </c>
      <c r="G398">
        <v>4223</v>
      </c>
      <c r="H398" t="s">
        <v>66</v>
      </c>
      <c r="I398" t="s">
        <v>33</v>
      </c>
      <c r="J398" t="s">
        <v>34</v>
      </c>
      <c r="K398" s="6">
        <v>21145.246392600002</v>
      </c>
      <c r="L398" s="6">
        <v>23259.770908000002</v>
      </c>
      <c r="M398" s="6">
        <v>23259.771106</v>
      </c>
      <c r="N398" s="7" t="s">
        <v>20</v>
      </c>
    </row>
    <row r="399" spans="1:14" hidden="1" outlineLevel="2">
      <c r="A399">
        <v>36956</v>
      </c>
      <c r="B399" t="s">
        <v>105</v>
      </c>
      <c r="C399">
        <v>8006</v>
      </c>
      <c r="D399" t="s">
        <v>15</v>
      </c>
      <c r="E399">
        <v>11</v>
      </c>
      <c r="F399" t="s">
        <v>16</v>
      </c>
      <c r="G399">
        <v>4225</v>
      </c>
      <c r="H399" t="s">
        <v>75</v>
      </c>
      <c r="I399" t="s">
        <v>33</v>
      </c>
      <c r="J399" t="s">
        <v>34</v>
      </c>
      <c r="K399" s="6">
        <v>28834.426899000002</v>
      </c>
      <c r="L399" s="6">
        <v>31717.869420000003</v>
      </c>
      <c r="M399" s="6">
        <v>31717.869690000003</v>
      </c>
      <c r="N399" s="7" t="s">
        <v>20</v>
      </c>
    </row>
    <row r="400" spans="1:14" hidden="1" outlineLevel="2">
      <c r="A400">
        <v>36957</v>
      </c>
      <c r="B400" t="s">
        <v>105</v>
      </c>
      <c r="C400">
        <v>8006</v>
      </c>
      <c r="D400" t="s">
        <v>15</v>
      </c>
      <c r="E400">
        <v>11</v>
      </c>
      <c r="F400" t="s">
        <v>16</v>
      </c>
      <c r="G400">
        <v>4226</v>
      </c>
      <c r="H400" t="s">
        <v>94</v>
      </c>
      <c r="I400" t="s">
        <v>33</v>
      </c>
      <c r="J400" t="s">
        <v>34</v>
      </c>
      <c r="K400" s="6">
        <v>48057.378165000002</v>
      </c>
      <c r="L400" s="6">
        <v>52863.115700000002</v>
      </c>
      <c r="M400" s="6">
        <v>52863.116150000002</v>
      </c>
      <c r="N400" s="7" t="s">
        <v>20</v>
      </c>
    </row>
    <row r="401" spans="1:14" hidden="1" outlineLevel="2">
      <c r="A401">
        <v>36958</v>
      </c>
      <c r="B401" t="s">
        <v>105</v>
      </c>
      <c r="C401">
        <v>8006</v>
      </c>
      <c r="D401" t="s">
        <v>15</v>
      </c>
      <c r="E401">
        <v>11</v>
      </c>
      <c r="F401" t="s">
        <v>16</v>
      </c>
      <c r="G401">
        <v>4227</v>
      </c>
      <c r="H401" t="s">
        <v>76</v>
      </c>
      <c r="I401" t="s">
        <v>33</v>
      </c>
      <c r="J401" t="s">
        <v>34</v>
      </c>
      <c r="K401" s="6">
        <v>28834.426899000002</v>
      </c>
      <c r="L401" s="6">
        <v>31717.869420000003</v>
      </c>
      <c r="M401" s="6">
        <v>31717.869690000003</v>
      </c>
      <c r="N401" s="7" t="s">
        <v>20</v>
      </c>
    </row>
    <row r="402" spans="1:14" hidden="1" outlineLevel="2">
      <c r="A402">
        <v>36959</v>
      </c>
      <c r="B402" t="s">
        <v>105</v>
      </c>
      <c r="C402">
        <v>8006</v>
      </c>
      <c r="D402" t="s">
        <v>15</v>
      </c>
      <c r="E402">
        <v>11</v>
      </c>
      <c r="F402" t="s">
        <v>16</v>
      </c>
      <c r="G402">
        <v>4241</v>
      </c>
      <c r="H402" t="s">
        <v>63</v>
      </c>
      <c r="I402" t="s">
        <v>33</v>
      </c>
      <c r="J402" t="s">
        <v>34</v>
      </c>
      <c r="K402" s="6">
        <v>24028.689082500001</v>
      </c>
      <c r="L402" s="6">
        <v>26431.557850000001</v>
      </c>
      <c r="M402" s="6">
        <v>26431.558075000001</v>
      </c>
      <c r="N402" s="7" t="s">
        <v>20</v>
      </c>
    </row>
    <row r="403" spans="1:14" hidden="1" outlineLevel="2">
      <c r="A403">
        <v>36960</v>
      </c>
      <c r="B403" t="s">
        <v>105</v>
      </c>
      <c r="C403">
        <v>8006</v>
      </c>
      <c r="D403" t="s">
        <v>15</v>
      </c>
      <c r="E403">
        <v>11</v>
      </c>
      <c r="F403" t="s">
        <v>16</v>
      </c>
      <c r="G403">
        <v>4262</v>
      </c>
      <c r="H403" t="s">
        <v>71</v>
      </c>
      <c r="I403" t="s">
        <v>33</v>
      </c>
      <c r="J403" t="s">
        <v>34</v>
      </c>
      <c r="K403" s="6">
        <v>9611.475633</v>
      </c>
      <c r="L403" s="6">
        <v>10572.62314</v>
      </c>
      <c r="M403" s="6">
        <v>10572.623230000001</v>
      </c>
      <c r="N403" s="7" t="s">
        <v>20</v>
      </c>
    </row>
    <row r="404" spans="1:14" hidden="1" outlineLevel="2">
      <c r="A404">
        <v>36961</v>
      </c>
      <c r="B404" t="s">
        <v>105</v>
      </c>
      <c r="C404">
        <v>8006</v>
      </c>
      <c r="D404" t="s">
        <v>15</v>
      </c>
      <c r="E404">
        <v>11</v>
      </c>
      <c r="F404" t="s">
        <v>16</v>
      </c>
      <c r="G404">
        <v>3211</v>
      </c>
      <c r="H404" t="s">
        <v>29</v>
      </c>
      <c r="I404" t="s">
        <v>33</v>
      </c>
      <c r="J404" t="s">
        <v>34</v>
      </c>
      <c r="K404" s="6">
        <v>144172.13449500001</v>
      </c>
      <c r="L404" s="6">
        <v>158589.34710000001</v>
      </c>
      <c r="M404" s="6">
        <v>158589.34845000002</v>
      </c>
      <c r="N404" s="7" t="s">
        <v>20</v>
      </c>
    </row>
    <row r="405" spans="1:14" hidden="1" outlineLevel="2">
      <c r="A405">
        <v>36962</v>
      </c>
      <c r="B405" t="s">
        <v>105</v>
      </c>
      <c r="C405">
        <v>8006</v>
      </c>
      <c r="D405" t="s">
        <v>15</v>
      </c>
      <c r="E405">
        <v>11</v>
      </c>
      <c r="F405" t="s">
        <v>16</v>
      </c>
      <c r="G405">
        <v>3213</v>
      </c>
      <c r="H405" t="s">
        <v>39</v>
      </c>
      <c r="I405" t="s">
        <v>33</v>
      </c>
      <c r="J405" t="s">
        <v>34</v>
      </c>
      <c r="K405" s="6">
        <v>21145.246392600002</v>
      </c>
      <c r="L405" s="6">
        <v>23259.770908000002</v>
      </c>
      <c r="M405" s="6">
        <v>23259.771106</v>
      </c>
      <c r="N405" s="7" t="s">
        <v>20</v>
      </c>
    </row>
    <row r="406" spans="1:14" hidden="1" outlineLevel="2">
      <c r="A406">
        <v>36963</v>
      </c>
      <c r="B406" t="s">
        <v>105</v>
      </c>
      <c r="C406">
        <v>8006</v>
      </c>
      <c r="D406" t="s">
        <v>15</v>
      </c>
      <c r="E406">
        <v>11</v>
      </c>
      <c r="F406" t="s">
        <v>16</v>
      </c>
      <c r="G406">
        <v>3221</v>
      </c>
      <c r="H406" t="s">
        <v>41</v>
      </c>
      <c r="I406" t="s">
        <v>33</v>
      </c>
      <c r="J406" t="s">
        <v>34</v>
      </c>
      <c r="K406" s="6">
        <v>38445.902532</v>
      </c>
      <c r="L406" s="6">
        <v>42290.492559999999</v>
      </c>
      <c r="M406" s="6">
        <v>42290.492920000004</v>
      </c>
      <c r="N406" s="7" t="s">
        <v>20</v>
      </c>
    </row>
    <row r="407" spans="1:14" hidden="1" outlineLevel="2">
      <c r="A407">
        <v>36964</v>
      </c>
      <c r="B407" t="s">
        <v>105</v>
      </c>
      <c r="C407">
        <v>8006</v>
      </c>
      <c r="D407" t="s">
        <v>15</v>
      </c>
      <c r="E407">
        <v>11</v>
      </c>
      <c r="F407" t="s">
        <v>16</v>
      </c>
      <c r="G407">
        <v>3224</v>
      </c>
      <c r="H407" t="s">
        <v>43</v>
      </c>
      <c r="I407" t="s">
        <v>33</v>
      </c>
      <c r="J407" t="s">
        <v>34</v>
      </c>
      <c r="K407" s="6">
        <v>14417.213449500001</v>
      </c>
      <c r="L407" s="6">
        <v>15858.934710000001</v>
      </c>
      <c r="M407" s="6">
        <v>15858.934845000002</v>
      </c>
      <c r="N407" s="7" t="s">
        <v>20</v>
      </c>
    </row>
    <row r="408" spans="1:14" hidden="1" outlineLevel="2">
      <c r="A408">
        <v>36965</v>
      </c>
      <c r="B408" t="s">
        <v>105</v>
      </c>
      <c r="C408">
        <v>8006</v>
      </c>
      <c r="D408" t="s">
        <v>15</v>
      </c>
      <c r="E408">
        <v>11</v>
      </c>
      <c r="F408" t="s">
        <v>16</v>
      </c>
      <c r="G408">
        <v>3232</v>
      </c>
      <c r="H408" t="s">
        <v>48</v>
      </c>
      <c r="I408" t="s">
        <v>33</v>
      </c>
      <c r="J408" t="s">
        <v>34</v>
      </c>
      <c r="K408" s="6">
        <v>4805.7378165</v>
      </c>
      <c r="L408" s="6">
        <v>5286.3115699999998</v>
      </c>
      <c r="M408" s="6">
        <v>5286.3116150000005</v>
      </c>
      <c r="N408" s="7" t="s">
        <v>20</v>
      </c>
    </row>
    <row r="409" spans="1:14" hidden="1" outlineLevel="2">
      <c r="A409">
        <v>36966</v>
      </c>
      <c r="B409" t="s">
        <v>105</v>
      </c>
      <c r="C409">
        <v>8006</v>
      </c>
      <c r="D409" t="s">
        <v>15</v>
      </c>
      <c r="E409">
        <v>11</v>
      </c>
      <c r="F409" t="s">
        <v>16</v>
      </c>
      <c r="G409">
        <v>3235</v>
      </c>
      <c r="H409" t="s">
        <v>51</v>
      </c>
      <c r="I409" t="s">
        <v>33</v>
      </c>
      <c r="J409" t="s">
        <v>34</v>
      </c>
      <c r="K409" s="6">
        <v>4805.7378165</v>
      </c>
      <c r="L409" s="6">
        <v>5286.3115699999998</v>
      </c>
      <c r="M409" s="6">
        <v>5286.3116150000005</v>
      </c>
      <c r="N409" s="7" t="s">
        <v>20</v>
      </c>
    </row>
    <row r="410" spans="1:14" hidden="1" outlineLevel="2">
      <c r="A410">
        <v>36967</v>
      </c>
      <c r="B410" t="s">
        <v>105</v>
      </c>
      <c r="C410">
        <v>8006</v>
      </c>
      <c r="D410" t="s">
        <v>15</v>
      </c>
      <c r="E410">
        <v>11</v>
      </c>
      <c r="F410" t="s">
        <v>16</v>
      </c>
      <c r="G410">
        <v>3237</v>
      </c>
      <c r="H410" t="s">
        <v>46</v>
      </c>
      <c r="I410" t="s">
        <v>33</v>
      </c>
      <c r="J410" t="s">
        <v>34</v>
      </c>
      <c r="K410" s="6">
        <v>96114.756330000004</v>
      </c>
      <c r="L410" s="6">
        <v>105726.2314</v>
      </c>
      <c r="M410" s="6">
        <v>105726.2323</v>
      </c>
      <c r="N410" s="7" t="s">
        <v>20</v>
      </c>
    </row>
    <row r="411" spans="1:14" hidden="1" outlineLevel="2">
      <c r="A411">
        <v>36968</v>
      </c>
      <c r="B411" t="s">
        <v>105</v>
      </c>
      <c r="C411">
        <v>8006</v>
      </c>
      <c r="D411" t="s">
        <v>15</v>
      </c>
      <c r="E411">
        <v>11</v>
      </c>
      <c r="F411" t="s">
        <v>16</v>
      </c>
      <c r="G411">
        <v>3238</v>
      </c>
      <c r="H411" t="s">
        <v>52</v>
      </c>
      <c r="I411" t="s">
        <v>33</v>
      </c>
      <c r="J411" t="s">
        <v>34</v>
      </c>
      <c r="K411" s="6">
        <v>3844.5902532</v>
      </c>
      <c r="L411" s="6">
        <v>4229.0492560000002</v>
      </c>
      <c r="M411" s="6">
        <v>4229.0492920000006</v>
      </c>
      <c r="N411" s="7" t="s">
        <v>20</v>
      </c>
    </row>
    <row r="412" spans="1:14" hidden="1" outlineLevel="2">
      <c r="A412">
        <v>36969</v>
      </c>
      <c r="B412" t="s">
        <v>105</v>
      </c>
      <c r="C412">
        <v>8006</v>
      </c>
      <c r="D412" t="s">
        <v>15</v>
      </c>
      <c r="E412">
        <v>11</v>
      </c>
      <c r="F412" t="s">
        <v>16</v>
      </c>
      <c r="G412">
        <v>3239</v>
      </c>
      <c r="H412" t="s">
        <v>53</v>
      </c>
      <c r="I412" t="s">
        <v>33</v>
      </c>
      <c r="J412" t="s">
        <v>34</v>
      </c>
      <c r="K412" s="6">
        <v>48057.378165000002</v>
      </c>
      <c r="L412" s="6">
        <v>52863.115700000002</v>
      </c>
      <c r="M412" s="6">
        <v>52863.116150000002</v>
      </c>
      <c r="N412" s="7" t="s">
        <v>20</v>
      </c>
    </row>
    <row r="413" spans="1:14" hidden="1" outlineLevel="2">
      <c r="A413">
        <v>36970</v>
      </c>
      <c r="B413" t="s">
        <v>105</v>
      </c>
      <c r="C413">
        <v>8006</v>
      </c>
      <c r="D413" t="s">
        <v>15</v>
      </c>
      <c r="E413">
        <v>11</v>
      </c>
      <c r="F413" t="s">
        <v>16</v>
      </c>
      <c r="G413">
        <v>3241</v>
      </c>
      <c r="H413" t="s">
        <v>54</v>
      </c>
      <c r="I413" t="s">
        <v>33</v>
      </c>
      <c r="J413" t="s">
        <v>34</v>
      </c>
      <c r="K413" s="6">
        <v>11533.7707596</v>
      </c>
      <c r="L413" s="6">
        <v>12687.147768000001</v>
      </c>
      <c r="M413" s="6">
        <v>12687.147876000001</v>
      </c>
      <c r="N413" s="7" t="s">
        <v>20</v>
      </c>
    </row>
    <row r="414" spans="1:14" hidden="1" outlineLevel="2">
      <c r="A414">
        <v>36971</v>
      </c>
      <c r="B414" t="s">
        <v>105</v>
      </c>
      <c r="C414">
        <v>8006</v>
      </c>
      <c r="D414" t="s">
        <v>15</v>
      </c>
      <c r="E414">
        <v>11</v>
      </c>
      <c r="F414" t="s">
        <v>16</v>
      </c>
      <c r="G414">
        <v>3293</v>
      </c>
      <c r="H414" t="s">
        <v>31</v>
      </c>
      <c r="I414" t="s">
        <v>33</v>
      </c>
      <c r="J414" t="s">
        <v>34</v>
      </c>
      <c r="K414" s="6">
        <v>3844.5902532</v>
      </c>
      <c r="L414" s="6">
        <v>4229.0492560000002</v>
      </c>
      <c r="M414" s="6">
        <v>4229.0492920000006</v>
      </c>
      <c r="N414" s="7" t="s">
        <v>20</v>
      </c>
    </row>
    <row r="415" spans="1:14" hidden="1" outlineLevel="2">
      <c r="A415">
        <v>36972</v>
      </c>
      <c r="B415" t="s">
        <v>105</v>
      </c>
      <c r="C415">
        <v>8006</v>
      </c>
      <c r="D415" t="s">
        <v>15</v>
      </c>
      <c r="E415">
        <v>11</v>
      </c>
      <c r="F415" t="s">
        <v>16</v>
      </c>
      <c r="G415">
        <v>3294</v>
      </c>
      <c r="H415" t="s">
        <v>56</v>
      </c>
      <c r="I415" t="s">
        <v>33</v>
      </c>
      <c r="J415" t="s">
        <v>34</v>
      </c>
      <c r="K415" s="6">
        <v>3844.5902532</v>
      </c>
      <c r="L415" s="6">
        <v>4229.0492560000002</v>
      </c>
      <c r="M415" s="6">
        <v>4229.0492920000006</v>
      </c>
      <c r="N415" s="7" t="s">
        <v>20</v>
      </c>
    </row>
    <row r="416" spans="1:14" hidden="1" outlineLevel="2">
      <c r="A416">
        <v>36973</v>
      </c>
      <c r="B416" t="s">
        <v>105</v>
      </c>
      <c r="C416">
        <v>8006</v>
      </c>
      <c r="D416" t="s">
        <v>15</v>
      </c>
      <c r="E416">
        <v>11</v>
      </c>
      <c r="F416" t="s">
        <v>16</v>
      </c>
      <c r="G416">
        <v>4221</v>
      </c>
      <c r="H416" t="s">
        <v>30</v>
      </c>
      <c r="I416" t="s">
        <v>33</v>
      </c>
      <c r="J416" t="s">
        <v>34</v>
      </c>
      <c r="K416" s="6">
        <v>122726.0489150871</v>
      </c>
      <c r="L416" s="6">
        <v>134998.653087718</v>
      </c>
      <c r="M416" s="6">
        <v>134998.654236901</v>
      </c>
      <c r="N416" s="7" t="s">
        <v>20</v>
      </c>
    </row>
    <row r="417" spans="1:14" hidden="1" outlineLevel="2">
      <c r="A417">
        <v>36974</v>
      </c>
      <c r="B417" t="s">
        <v>105</v>
      </c>
      <c r="C417">
        <v>8006</v>
      </c>
      <c r="D417" t="s">
        <v>15</v>
      </c>
      <c r="E417">
        <v>11</v>
      </c>
      <c r="F417" t="s">
        <v>16</v>
      </c>
      <c r="G417">
        <v>4222</v>
      </c>
      <c r="H417" t="s">
        <v>65</v>
      </c>
      <c r="I417" t="s">
        <v>33</v>
      </c>
      <c r="J417" t="s">
        <v>34</v>
      </c>
      <c r="K417" s="6">
        <v>14417.213449500001</v>
      </c>
      <c r="L417" s="6">
        <v>15858.934710000001</v>
      </c>
      <c r="M417" s="6">
        <v>15858.934845000002</v>
      </c>
      <c r="N417" s="7" t="s">
        <v>20</v>
      </c>
    </row>
    <row r="418" spans="1:14" hidden="1" outlineLevel="2">
      <c r="A418">
        <v>36975</v>
      </c>
      <c r="B418" t="s">
        <v>105</v>
      </c>
      <c r="C418">
        <v>8006</v>
      </c>
      <c r="D418" t="s">
        <v>15</v>
      </c>
      <c r="E418">
        <v>11</v>
      </c>
      <c r="F418" t="s">
        <v>16</v>
      </c>
      <c r="G418">
        <v>4225</v>
      </c>
      <c r="H418" t="s">
        <v>75</v>
      </c>
      <c r="I418" t="s">
        <v>33</v>
      </c>
      <c r="J418" t="s">
        <v>34</v>
      </c>
      <c r="K418" s="6">
        <v>57668.853798000004</v>
      </c>
      <c r="L418" s="6">
        <v>63435.738840000005</v>
      </c>
      <c r="M418" s="6">
        <v>63435.739380000006</v>
      </c>
      <c r="N418" s="7" t="s">
        <v>20</v>
      </c>
    </row>
    <row r="419" spans="1:14" hidden="1" outlineLevel="2">
      <c r="A419">
        <v>36976</v>
      </c>
      <c r="B419" t="s">
        <v>105</v>
      </c>
      <c r="C419">
        <v>8006</v>
      </c>
      <c r="D419" t="s">
        <v>15</v>
      </c>
      <c r="E419">
        <v>11</v>
      </c>
      <c r="F419" t="s">
        <v>16</v>
      </c>
      <c r="G419">
        <v>4226</v>
      </c>
      <c r="H419" t="s">
        <v>94</v>
      </c>
      <c r="I419" t="s">
        <v>33</v>
      </c>
      <c r="J419" t="s">
        <v>34</v>
      </c>
      <c r="K419" s="6">
        <v>67280.329431000006</v>
      </c>
      <c r="L419" s="6">
        <v>74008.361980000001</v>
      </c>
      <c r="M419" s="6">
        <v>74008.362610000011</v>
      </c>
      <c r="N419" s="7" t="s">
        <v>20</v>
      </c>
    </row>
    <row r="420" spans="1:14" hidden="1" outlineLevel="2">
      <c r="A420">
        <v>36977</v>
      </c>
      <c r="B420" t="s">
        <v>105</v>
      </c>
      <c r="C420">
        <v>8006</v>
      </c>
      <c r="D420" t="s">
        <v>15</v>
      </c>
      <c r="E420">
        <v>11</v>
      </c>
      <c r="F420" t="s">
        <v>16</v>
      </c>
      <c r="G420">
        <v>4227</v>
      </c>
      <c r="H420" t="s">
        <v>76</v>
      </c>
      <c r="I420" t="s">
        <v>33</v>
      </c>
      <c r="J420" t="s">
        <v>34</v>
      </c>
      <c r="K420" s="6">
        <v>57668.853798000004</v>
      </c>
      <c r="L420" s="6">
        <v>63435.738840000005</v>
      </c>
      <c r="M420" s="6">
        <v>63435.739380000006</v>
      </c>
      <c r="N420" s="7" t="s">
        <v>20</v>
      </c>
    </row>
    <row r="421" spans="1:14" hidden="1" outlineLevel="2">
      <c r="A421">
        <v>36978</v>
      </c>
      <c r="B421" t="s">
        <v>105</v>
      </c>
      <c r="C421">
        <v>8006</v>
      </c>
      <c r="D421" t="s">
        <v>15</v>
      </c>
      <c r="E421">
        <v>11</v>
      </c>
      <c r="F421" t="s">
        <v>16</v>
      </c>
      <c r="G421">
        <v>4241</v>
      </c>
      <c r="H421" t="s">
        <v>63</v>
      </c>
      <c r="I421" t="s">
        <v>33</v>
      </c>
      <c r="J421" t="s">
        <v>34</v>
      </c>
      <c r="K421" s="6">
        <v>11533.7707596</v>
      </c>
      <c r="L421" s="6">
        <v>12687.147768000001</v>
      </c>
      <c r="M421" s="6">
        <v>12687.147876000001</v>
      </c>
      <c r="N421" s="7" t="s">
        <v>20</v>
      </c>
    </row>
    <row r="422" spans="1:14" hidden="1" outlineLevel="2">
      <c r="A422">
        <v>37433</v>
      </c>
      <c r="B422" t="s">
        <v>106</v>
      </c>
      <c r="C422">
        <v>8006</v>
      </c>
      <c r="D422" t="s">
        <v>15</v>
      </c>
      <c r="E422">
        <v>11</v>
      </c>
      <c r="F422" t="s">
        <v>16</v>
      </c>
      <c r="G422">
        <v>3111</v>
      </c>
      <c r="H422" t="s">
        <v>17</v>
      </c>
      <c r="I422" t="s">
        <v>33</v>
      </c>
      <c r="J422" t="s">
        <v>34</v>
      </c>
      <c r="K422" s="6">
        <v>96114.756330000004</v>
      </c>
      <c r="L422" s="6">
        <v>105726.2314</v>
      </c>
      <c r="M422" s="6">
        <v>105726.2323</v>
      </c>
      <c r="N422" s="7" t="s">
        <v>20</v>
      </c>
    </row>
    <row r="423" spans="1:14" hidden="1" outlineLevel="2">
      <c r="A423">
        <v>37434</v>
      </c>
      <c r="B423" t="s">
        <v>106</v>
      </c>
      <c r="C423">
        <v>8006</v>
      </c>
      <c r="D423" t="s">
        <v>15</v>
      </c>
      <c r="E423">
        <v>11</v>
      </c>
      <c r="F423" t="s">
        <v>16</v>
      </c>
      <c r="G423">
        <v>3211</v>
      </c>
      <c r="H423" t="s">
        <v>29</v>
      </c>
      <c r="I423" t="s">
        <v>33</v>
      </c>
      <c r="J423" t="s">
        <v>34</v>
      </c>
      <c r="K423" s="6">
        <v>439528.93610683683</v>
      </c>
      <c r="L423" s="6">
        <v>483481.82714294404</v>
      </c>
      <c r="M423" s="6">
        <v>483481.83125860803</v>
      </c>
      <c r="N423" s="7" t="s">
        <v>20</v>
      </c>
    </row>
    <row r="424" spans="1:14" hidden="1" outlineLevel="2">
      <c r="A424">
        <v>37435</v>
      </c>
      <c r="B424" t="s">
        <v>106</v>
      </c>
      <c r="C424">
        <v>8006</v>
      </c>
      <c r="D424" t="s">
        <v>15</v>
      </c>
      <c r="E424">
        <v>11</v>
      </c>
      <c r="F424" t="s">
        <v>16</v>
      </c>
      <c r="G424">
        <v>3212</v>
      </c>
      <c r="H424" t="s">
        <v>23</v>
      </c>
      <c r="I424" t="s">
        <v>33</v>
      </c>
      <c r="J424" t="s">
        <v>34</v>
      </c>
      <c r="K424" s="6">
        <v>89848.074217283996</v>
      </c>
      <c r="L424" s="6">
        <v>98832.881112720002</v>
      </c>
      <c r="M424" s="6">
        <v>98832.88195404</v>
      </c>
      <c r="N424" s="7" t="s">
        <v>20</v>
      </c>
    </row>
    <row r="425" spans="1:14" hidden="1" outlineLevel="2">
      <c r="A425">
        <v>37436</v>
      </c>
      <c r="B425" t="s">
        <v>106</v>
      </c>
      <c r="C425">
        <v>8006</v>
      </c>
      <c r="D425" t="s">
        <v>15</v>
      </c>
      <c r="E425">
        <v>11</v>
      </c>
      <c r="F425" t="s">
        <v>16</v>
      </c>
      <c r="G425">
        <v>3213</v>
      </c>
      <c r="H425" t="s">
        <v>39</v>
      </c>
      <c r="I425" t="s">
        <v>33</v>
      </c>
      <c r="J425" t="s">
        <v>34</v>
      </c>
      <c r="K425" s="6">
        <v>67280.329431000006</v>
      </c>
      <c r="L425" s="6">
        <v>74008.361980000001</v>
      </c>
      <c r="M425" s="6">
        <v>74008.362610000011</v>
      </c>
      <c r="N425" s="7" t="s">
        <v>20</v>
      </c>
    </row>
    <row r="426" spans="1:14" hidden="1" outlineLevel="2">
      <c r="A426">
        <v>37437</v>
      </c>
      <c r="B426" t="s">
        <v>106</v>
      </c>
      <c r="C426">
        <v>8006</v>
      </c>
      <c r="D426" t="s">
        <v>15</v>
      </c>
      <c r="E426">
        <v>11</v>
      </c>
      <c r="F426" t="s">
        <v>16</v>
      </c>
      <c r="G426">
        <v>3214</v>
      </c>
      <c r="H426" t="s">
        <v>40</v>
      </c>
      <c r="I426" t="s">
        <v>33</v>
      </c>
      <c r="J426" t="s">
        <v>34</v>
      </c>
      <c r="K426" s="6">
        <v>4805.7378165</v>
      </c>
      <c r="L426" s="6">
        <v>5286.3115699999998</v>
      </c>
      <c r="M426" s="6">
        <v>5286.3116150000005</v>
      </c>
      <c r="N426" s="7" t="s">
        <v>20</v>
      </c>
    </row>
    <row r="427" spans="1:14" hidden="1" outlineLevel="2">
      <c r="A427">
        <v>37438</v>
      </c>
      <c r="B427" t="s">
        <v>106</v>
      </c>
      <c r="C427">
        <v>8006</v>
      </c>
      <c r="D427" t="s">
        <v>15</v>
      </c>
      <c r="E427">
        <v>11</v>
      </c>
      <c r="F427" t="s">
        <v>16</v>
      </c>
      <c r="G427">
        <v>3221</v>
      </c>
      <c r="H427" t="s">
        <v>41</v>
      </c>
      <c r="I427" t="s">
        <v>33</v>
      </c>
      <c r="J427" t="s">
        <v>34</v>
      </c>
      <c r="K427" s="6">
        <v>369080.6643072</v>
      </c>
      <c r="L427" s="6">
        <v>405988.72857600002</v>
      </c>
      <c r="M427" s="6">
        <v>405988.73203200003</v>
      </c>
      <c r="N427" s="7" t="s">
        <v>20</v>
      </c>
    </row>
    <row r="428" spans="1:14" hidden="1" outlineLevel="2">
      <c r="A428">
        <v>37439</v>
      </c>
      <c r="B428" t="s">
        <v>106</v>
      </c>
      <c r="C428">
        <v>8006</v>
      </c>
      <c r="D428" t="s">
        <v>15</v>
      </c>
      <c r="E428">
        <v>11</v>
      </c>
      <c r="F428" t="s">
        <v>16</v>
      </c>
      <c r="G428">
        <v>3222</v>
      </c>
      <c r="H428" t="s">
        <v>69</v>
      </c>
      <c r="I428" t="s">
        <v>33</v>
      </c>
      <c r="J428" t="s">
        <v>34</v>
      </c>
      <c r="K428" s="6">
        <v>48057.378165000002</v>
      </c>
      <c r="L428" s="6">
        <v>52863.115700000002</v>
      </c>
      <c r="M428" s="6">
        <v>52863.116150000002</v>
      </c>
      <c r="N428" s="7" t="s">
        <v>20</v>
      </c>
    </row>
    <row r="429" spans="1:14" hidden="1" outlineLevel="2">
      <c r="A429">
        <v>37440</v>
      </c>
      <c r="B429" t="s">
        <v>106</v>
      </c>
      <c r="C429">
        <v>8006</v>
      </c>
      <c r="D429" t="s">
        <v>15</v>
      </c>
      <c r="E429">
        <v>11</v>
      </c>
      <c r="F429" t="s">
        <v>16</v>
      </c>
      <c r="G429">
        <v>3223</v>
      </c>
      <c r="H429" t="s">
        <v>42</v>
      </c>
      <c r="I429" t="s">
        <v>33</v>
      </c>
      <c r="J429" t="s">
        <v>34</v>
      </c>
      <c r="K429" s="6">
        <v>307567.220256</v>
      </c>
      <c r="L429" s="6">
        <v>338323.94047999999</v>
      </c>
      <c r="M429" s="6">
        <v>338323.94336000003</v>
      </c>
      <c r="N429" s="7" t="s">
        <v>20</v>
      </c>
    </row>
    <row r="430" spans="1:14" hidden="1" outlineLevel="2">
      <c r="A430">
        <v>37441</v>
      </c>
      <c r="B430" t="s">
        <v>106</v>
      </c>
      <c r="C430">
        <v>8006</v>
      </c>
      <c r="D430" t="s">
        <v>15</v>
      </c>
      <c r="E430">
        <v>11</v>
      </c>
      <c r="F430" t="s">
        <v>16</v>
      </c>
      <c r="G430">
        <v>3224</v>
      </c>
      <c r="H430" t="s">
        <v>43</v>
      </c>
      <c r="I430" t="s">
        <v>33</v>
      </c>
      <c r="J430" t="s">
        <v>34</v>
      </c>
      <c r="K430" s="6">
        <v>192229.51266000001</v>
      </c>
      <c r="L430" s="6">
        <v>211452.46280000001</v>
      </c>
      <c r="M430" s="6">
        <v>211452.46460000001</v>
      </c>
      <c r="N430" s="7" t="s">
        <v>20</v>
      </c>
    </row>
    <row r="431" spans="1:14" hidden="1" outlineLevel="2">
      <c r="A431">
        <v>37442</v>
      </c>
      <c r="B431" t="s">
        <v>106</v>
      </c>
      <c r="C431">
        <v>8006</v>
      </c>
      <c r="D431" t="s">
        <v>15</v>
      </c>
      <c r="E431">
        <v>11</v>
      </c>
      <c r="F431" t="s">
        <v>16</v>
      </c>
      <c r="G431">
        <v>3227</v>
      </c>
      <c r="H431" t="s">
        <v>45</v>
      </c>
      <c r="I431" t="s">
        <v>33</v>
      </c>
      <c r="J431" t="s">
        <v>34</v>
      </c>
      <c r="K431" s="6">
        <v>9611.475633</v>
      </c>
      <c r="L431" s="6">
        <v>10572.62314</v>
      </c>
      <c r="M431" s="6">
        <v>10572.623230000001</v>
      </c>
      <c r="N431" s="7" t="s">
        <v>20</v>
      </c>
    </row>
    <row r="432" spans="1:14" hidden="1" outlineLevel="2">
      <c r="A432">
        <v>37443</v>
      </c>
      <c r="B432" t="s">
        <v>106</v>
      </c>
      <c r="C432">
        <v>8006</v>
      </c>
      <c r="D432" t="s">
        <v>15</v>
      </c>
      <c r="E432">
        <v>11</v>
      </c>
      <c r="F432" t="s">
        <v>16</v>
      </c>
      <c r="G432">
        <v>3231</v>
      </c>
      <c r="H432" t="s">
        <v>47</v>
      </c>
      <c r="I432" t="s">
        <v>33</v>
      </c>
      <c r="J432" t="s">
        <v>34</v>
      </c>
      <c r="K432" s="6">
        <v>295072.30193310004</v>
      </c>
      <c r="L432" s="6">
        <v>324579.53039800003</v>
      </c>
      <c r="M432" s="6">
        <v>324579.533161</v>
      </c>
      <c r="N432" s="7" t="s">
        <v>20</v>
      </c>
    </row>
    <row r="433" spans="1:14" hidden="1" outlineLevel="2">
      <c r="A433">
        <v>37444</v>
      </c>
      <c r="B433" t="s">
        <v>106</v>
      </c>
      <c r="C433">
        <v>8006</v>
      </c>
      <c r="D433" t="s">
        <v>15</v>
      </c>
      <c r="E433">
        <v>11</v>
      </c>
      <c r="F433" t="s">
        <v>16</v>
      </c>
      <c r="G433">
        <v>3232</v>
      </c>
      <c r="H433" t="s">
        <v>48</v>
      </c>
      <c r="I433" t="s">
        <v>33</v>
      </c>
      <c r="J433" t="s">
        <v>34</v>
      </c>
      <c r="K433" s="6">
        <v>384459.02532000002</v>
      </c>
      <c r="L433" s="6">
        <v>422904.92560000002</v>
      </c>
      <c r="M433" s="6">
        <v>422904.92920000001</v>
      </c>
      <c r="N433" s="7" t="s">
        <v>20</v>
      </c>
    </row>
    <row r="434" spans="1:14" hidden="1" outlineLevel="2">
      <c r="A434">
        <v>37445</v>
      </c>
      <c r="B434" t="s">
        <v>106</v>
      </c>
      <c r="C434">
        <v>8006</v>
      </c>
      <c r="D434" t="s">
        <v>15</v>
      </c>
      <c r="E434">
        <v>11</v>
      </c>
      <c r="F434" t="s">
        <v>16</v>
      </c>
      <c r="G434">
        <v>3233</v>
      </c>
      <c r="H434" t="s">
        <v>49</v>
      </c>
      <c r="I434" t="s">
        <v>33</v>
      </c>
      <c r="J434" t="s">
        <v>34</v>
      </c>
      <c r="K434" s="6">
        <v>105726.23196300001</v>
      </c>
      <c r="L434" s="6">
        <v>116298.85454</v>
      </c>
      <c r="M434" s="6">
        <v>116298.85553</v>
      </c>
      <c r="N434" s="7" t="s">
        <v>20</v>
      </c>
    </row>
    <row r="435" spans="1:14" hidden="1" outlineLevel="2">
      <c r="A435">
        <v>37446</v>
      </c>
      <c r="B435" t="s">
        <v>106</v>
      </c>
      <c r="C435">
        <v>8006</v>
      </c>
      <c r="D435" t="s">
        <v>15</v>
      </c>
      <c r="E435">
        <v>11</v>
      </c>
      <c r="F435" t="s">
        <v>16</v>
      </c>
      <c r="G435">
        <v>3234</v>
      </c>
      <c r="H435" t="s">
        <v>50</v>
      </c>
      <c r="I435" t="s">
        <v>33</v>
      </c>
      <c r="J435" t="s">
        <v>34</v>
      </c>
      <c r="K435" s="6">
        <v>355624.598421</v>
      </c>
      <c r="L435" s="6">
        <v>391187.05618000001</v>
      </c>
      <c r="M435" s="6">
        <v>391187.05951000005</v>
      </c>
      <c r="N435" s="7" t="s">
        <v>20</v>
      </c>
    </row>
    <row r="436" spans="1:14" hidden="1" outlineLevel="2">
      <c r="A436">
        <v>37447</v>
      </c>
      <c r="B436" t="s">
        <v>106</v>
      </c>
      <c r="C436">
        <v>8006</v>
      </c>
      <c r="D436" t="s">
        <v>15</v>
      </c>
      <c r="E436">
        <v>11</v>
      </c>
      <c r="F436" t="s">
        <v>16</v>
      </c>
      <c r="G436">
        <v>3235</v>
      </c>
      <c r="H436" t="s">
        <v>51</v>
      </c>
      <c r="I436" t="s">
        <v>33</v>
      </c>
      <c r="J436" t="s">
        <v>34</v>
      </c>
      <c r="K436" s="6">
        <v>1354648.1037479632</v>
      </c>
      <c r="L436" s="6">
        <v>1490112.9061877981</v>
      </c>
      <c r="M436" s="6">
        <v>1490112.918872461</v>
      </c>
      <c r="N436" s="7" t="s">
        <v>20</v>
      </c>
    </row>
    <row r="437" spans="1:14" hidden="1" outlineLevel="2">
      <c r="A437">
        <v>37448</v>
      </c>
      <c r="B437" t="s">
        <v>106</v>
      </c>
      <c r="C437">
        <v>8006</v>
      </c>
      <c r="D437" t="s">
        <v>15</v>
      </c>
      <c r="E437">
        <v>11</v>
      </c>
      <c r="F437" t="s">
        <v>16</v>
      </c>
      <c r="G437">
        <v>3237</v>
      </c>
      <c r="H437" t="s">
        <v>46</v>
      </c>
      <c r="I437" t="s">
        <v>33</v>
      </c>
      <c r="J437" t="s">
        <v>34</v>
      </c>
      <c r="K437" s="6">
        <v>5728446.205300943</v>
      </c>
      <c r="L437" s="6">
        <v>6301290.792276198</v>
      </c>
      <c r="M437" s="6">
        <v>6301290.845916261</v>
      </c>
      <c r="N437" s="7" t="s">
        <v>20</v>
      </c>
    </row>
    <row r="438" spans="1:14" hidden="1" outlineLevel="2">
      <c r="A438">
        <v>37449</v>
      </c>
      <c r="B438" t="s">
        <v>106</v>
      </c>
      <c r="C438">
        <v>8006</v>
      </c>
      <c r="D438" t="s">
        <v>15</v>
      </c>
      <c r="E438">
        <v>11</v>
      </c>
      <c r="F438" t="s">
        <v>16</v>
      </c>
      <c r="G438">
        <v>3238</v>
      </c>
      <c r="H438" t="s">
        <v>52</v>
      </c>
      <c r="I438" t="s">
        <v>33</v>
      </c>
      <c r="J438" t="s">
        <v>34</v>
      </c>
      <c r="K438" s="6">
        <v>230675.41519200001</v>
      </c>
      <c r="L438" s="6">
        <v>253742.95536000002</v>
      </c>
      <c r="M438" s="6">
        <v>253742.95752000003</v>
      </c>
      <c r="N438" s="7" t="s">
        <v>20</v>
      </c>
    </row>
    <row r="439" spans="1:14" hidden="1" outlineLevel="2">
      <c r="A439">
        <v>37450</v>
      </c>
      <c r="B439" t="s">
        <v>106</v>
      </c>
      <c r="C439">
        <v>8006</v>
      </c>
      <c r="D439" t="s">
        <v>15</v>
      </c>
      <c r="E439">
        <v>11</v>
      </c>
      <c r="F439" t="s">
        <v>16</v>
      </c>
      <c r="G439">
        <v>3239</v>
      </c>
      <c r="H439" t="s">
        <v>53</v>
      </c>
      <c r="I439" t="s">
        <v>33</v>
      </c>
      <c r="J439" t="s">
        <v>34</v>
      </c>
      <c r="K439" s="6">
        <v>779353.22973474814</v>
      </c>
      <c r="L439" s="6">
        <v>857288.54814309801</v>
      </c>
      <c r="M439" s="6">
        <v>857288.55544081097</v>
      </c>
      <c r="N439" s="7" t="s">
        <v>20</v>
      </c>
    </row>
    <row r="440" spans="1:14" hidden="1" outlineLevel="2">
      <c r="A440">
        <v>37451</v>
      </c>
      <c r="B440" t="s">
        <v>106</v>
      </c>
      <c r="C440">
        <v>8006</v>
      </c>
      <c r="D440" t="s">
        <v>15</v>
      </c>
      <c r="E440">
        <v>11</v>
      </c>
      <c r="F440" t="s">
        <v>16</v>
      </c>
      <c r="G440">
        <v>3241</v>
      </c>
      <c r="H440" t="s">
        <v>54</v>
      </c>
      <c r="I440" t="s">
        <v>33</v>
      </c>
      <c r="J440" t="s">
        <v>34</v>
      </c>
      <c r="K440" s="6">
        <v>323837.52620754245</v>
      </c>
      <c r="L440" s="6">
        <v>356221.27693139203</v>
      </c>
      <c r="M440" s="6">
        <v>356221.27996374405</v>
      </c>
      <c r="N440" s="7" t="s">
        <v>20</v>
      </c>
    </row>
    <row r="441" spans="1:14" hidden="1" outlineLevel="2">
      <c r="A441">
        <v>37452</v>
      </c>
      <c r="B441" t="s">
        <v>106</v>
      </c>
      <c r="C441">
        <v>8006</v>
      </c>
      <c r="D441" t="s">
        <v>15</v>
      </c>
      <c r="E441">
        <v>11</v>
      </c>
      <c r="F441" t="s">
        <v>16</v>
      </c>
      <c r="G441">
        <v>3293</v>
      </c>
      <c r="H441" t="s">
        <v>31</v>
      </c>
      <c r="I441" t="s">
        <v>33</v>
      </c>
      <c r="J441" t="s">
        <v>34</v>
      </c>
      <c r="K441" s="6">
        <v>211452.46392600003</v>
      </c>
      <c r="L441" s="6">
        <v>232597.70908</v>
      </c>
      <c r="M441" s="6">
        <v>232597.71106</v>
      </c>
      <c r="N441" s="7" t="s">
        <v>20</v>
      </c>
    </row>
    <row r="442" spans="1:14" hidden="1" outlineLevel="2">
      <c r="A442">
        <v>37453</v>
      </c>
      <c r="B442" t="s">
        <v>106</v>
      </c>
      <c r="C442">
        <v>8006</v>
      </c>
      <c r="D442" t="s">
        <v>15</v>
      </c>
      <c r="E442">
        <v>11</v>
      </c>
      <c r="F442" t="s">
        <v>16</v>
      </c>
      <c r="G442">
        <v>3294</v>
      </c>
      <c r="H442" t="s">
        <v>56</v>
      </c>
      <c r="I442" t="s">
        <v>33</v>
      </c>
      <c r="J442" t="s">
        <v>34</v>
      </c>
      <c r="K442" s="6">
        <v>57668.853798000004</v>
      </c>
      <c r="L442" s="6">
        <v>63435.738840000005</v>
      </c>
      <c r="M442" s="6">
        <v>63435.739380000006</v>
      </c>
      <c r="N442" s="7" t="s">
        <v>20</v>
      </c>
    </row>
    <row r="443" spans="1:14" hidden="1" outlineLevel="2">
      <c r="A443">
        <v>37454</v>
      </c>
      <c r="B443" t="s">
        <v>106</v>
      </c>
      <c r="C443">
        <v>8006</v>
      </c>
      <c r="D443" t="s">
        <v>15</v>
      </c>
      <c r="E443">
        <v>11</v>
      </c>
      <c r="F443" t="s">
        <v>16</v>
      </c>
      <c r="G443">
        <v>3295</v>
      </c>
      <c r="H443" t="s">
        <v>25</v>
      </c>
      <c r="I443" t="s">
        <v>33</v>
      </c>
      <c r="J443" t="s">
        <v>34</v>
      </c>
      <c r="K443" s="6">
        <v>2883.4426899</v>
      </c>
      <c r="L443" s="6">
        <v>3171.7869420000002</v>
      </c>
      <c r="M443" s="6">
        <v>3171.7869690000002</v>
      </c>
      <c r="N443" s="7" t="s">
        <v>20</v>
      </c>
    </row>
    <row r="444" spans="1:14" hidden="1" outlineLevel="2">
      <c r="A444">
        <v>37455</v>
      </c>
      <c r="B444" t="s">
        <v>106</v>
      </c>
      <c r="C444">
        <v>8006</v>
      </c>
      <c r="D444" t="s">
        <v>15</v>
      </c>
      <c r="E444">
        <v>11</v>
      </c>
      <c r="F444" t="s">
        <v>16</v>
      </c>
      <c r="G444">
        <v>3299</v>
      </c>
      <c r="H444" t="s">
        <v>57</v>
      </c>
      <c r="I444" t="s">
        <v>33</v>
      </c>
      <c r="J444" t="s">
        <v>34</v>
      </c>
      <c r="K444" s="6">
        <v>13729.031794177201</v>
      </c>
      <c r="L444" s="6">
        <v>15101.934893176001</v>
      </c>
      <c r="M444" s="6">
        <v>15101.935021732001</v>
      </c>
      <c r="N444" s="7" t="s">
        <v>20</v>
      </c>
    </row>
    <row r="445" spans="1:14" hidden="1" outlineLevel="2">
      <c r="A445">
        <v>37456</v>
      </c>
      <c r="B445" t="s">
        <v>106</v>
      </c>
      <c r="C445">
        <v>8006</v>
      </c>
      <c r="D445" t="s">
        <v>15</v>
      </c>
      <c r="E445">
        <v>11</v>
      </c>
      <c r="F445" t="s">
        <v>16</v>
      </c>
      <c r="G445">
        <v>4123</v>
      </c>
      <c r="H445" t="s">
        <v>72</v>
      </c>
      <c r="I445" t="s">
        <v>33</v>
      </c>
      <c r="J445" t="s">
        <v>34</v>
      </c>
      <c r="K445" s="6">
        <v>144172.13449500001</v>
      </c>
      <c r="L445" s="6">
        <v>158589.34710000001</v>
      </c>
      <c r="M445" s="6">
        <v>158589.34845000002</v>
      </c>
      <c r="N445" s="7" t="s">
        <v>20</v>
      </c>
    </row>
    <row r="446" spans="1:14" hidden="1" outlineLevel="2">
      <c r="A446">
        <v>37457</v>
      </c>
      <c r="B446" t="s">
        <v>106</v>
      </c>
      <c r="C446">
        <v>8006</v>
      </c>
      <c r="D446" t="s">
        <v>15</v>
      </c>
      <c r="E446">
        <v>11</v>
      </c>
      <c r="F446" t="s">
        <v>16</v>
      </c>
      <c r="G446">
        <v>4224</v>
      </c>
      <c r="H446" t="s">
        <v>70</v>
      </c>
      <c r="I446" t="s">
        <v>33</v>
      </c>
      <c r="J446" t="s">
        <v>34</v>
      </c>
      <c r="K446" s="6">
        <v>163395.08576100002</v>
      </c>
      <c r="L446" s="6">
        <v>179734.59338000001</v>
      </c>
      <c r="M446" s="6">
        <v>179734.59491000001</v>
      </c>
      <c r="N446" s="7" t="s">
        <v>20</v>
      </c>
    </row>
    <row r="447" spans="1:14" hidden="1" outlineLevel="2">
      <c r="A447">
        <v>37458</v>
      </c>
      <c r="B447" t="s">
        <v>106</v>
      </c>
      <c r="C447">
        <v>8006</v>
      </c>
      <c r="D447" t="s">
        <v>15</v>
      </c>
      <c r="E447">
        <v>11</v>
      </c>
      <c r="F447" t="s">
        <v>16</v>
      </c>
      <c r="G447">
        <v>4241</v>
      </c>
      <c r="H447" t="s">
        <v>63</v>
      </c>
      <c r="I447" t="s">
        <v>33</v>
      </c>
      <c r="J447" t="s">
        <v>34</v>
      </c>
      <c r="K447" s="6">
        <v>4805.7378165</v>
      </c>
      <c r="L447" s="6">
        <v>5286.3115699999998</v>
      </c>
      <c r="M447" s="6">
        <v>5286.3116150000005</v>
      </c>
      <c r="N447" s="7" t="s">
        <v>20</v>
      </c>
    </row>
    <row r="448" spans="1:14" hidden="1" outlineLevel="2">
      <c r="A448">
        <v>37459</v>
      </c>
      <c r="B448" t="s">
        <v>106</v>
      </c>
      <c r="C448">
        <v>8006</v>
      </c>
      <c r="D448" t="s">
        <v>15</v>
      </c>
      <c r="E448">
        <v>11</v>
      </c>
      <c r="F448" t="s">
        <v>16</v>
      </c>
      <c r="G448">
        <v>4262</v>
      </c>
      <c r="H448" t="s">
        <v>71</v>
      </c>
      <c r="I448" t="s">
        <v>33</v>
      </c>
      <c r="J448" t="s">
        <v>34</v>
      </c>
      <c r="K448" s="6">
        <v>28834.426899000002</v>
      </c>
      <c r="L448" s="6">
        <v>31717.869420000003</v>
      </c>
      <c r="M448" s="6">
        <v>31717.869690000003</v>
      </c>
      <c r="N448" s="7" t="s">
        <v>20</v>
      </c>
    </row>
    <row r="449" spans="1:14" outlineLevel="1" collapsed="1">
      <c r="I449" s="29" t="s">
        <v>214</v>
      </c>
      <c r="K449" s="6">
        <f>SUBTOTAL(9,K93:K448)</f>
        <v>52763953.426246762</v>
      </c>
      <c r="L449" s="6">
        <f>SUBTOTAL(9,L93:L448)</f>
        <v>58040348.459802307</v>
      </c>
      <c r="M449" s="6">
        <f>SUBTOTAL(9,M93:M448)</f>
        <v>58040348.953873731</v>
      </c>
      <c r="N449" s="7"/>
    </row>
    <row r="450" spans="1:14" hidden="1" outlineLevel="2">
      <c r="A450">
        <v>30945</v>
      </c>
      <c r="B450" t="s">
        <v>14</v>
      </c>
      <c r="C450">
        <v>8006</v>
      </c>
      <c r="D450" t="s">
        <v>15</v>
      </c>
      <c r="E450">
        <v>43</v>
      </c>
      <c r="F450" t="s">
        <v>26</v>
      </c>
      <c r="G450">
        <v>3111</v>
      </c>
      <c r="H450" t="s">
        <v>17</v>
      </c>
      <c r="I450" t="s">
        <v>27</v>
      </c>
      <c r="J450" t="s">
        <v>28</v>
      </c>
      <c r="K450" s="6">
        <v>101459</v>
      </c>
      <c r="L450" s="6">
        <v>117185</v>
      </c>
      <c r="M450" s="6"/>
      <c r="N450" s="7" t="s">
        <v>20</v>
      </c>
    </row>
    <row r="451" spans="1:14" hidden="1" outlineLevel="2">
      <c r="A451">
        <v>30946</v>
      </c>
      <c r="B451" t="s">
        <v>14</v>
      </c>
      <c r="C451">
        <v>8006</v>
      </c>
      <c r="D451" t="s">
        <v>15</v>
      </c>
      <c r="E451">
        <v>43</v>
      </c>
      <c r="F451" t="s">
        <v>26</v>
      </c>
      <c r="G451">
        <v>3211</v>
      </c>
      <c r="H451" t="s">
        <v>29</v>
      </c>
      <c r="I451" t="s">
        <v>27</v>
      </c>
      <c r="J451" t="s">
        <v>28</v>
      </c>
      <c r="K451" s="6">
        <v>99500</v>
      </c>
      <c r="L451" s="6">
        <v>96600</v>
      </c>
      <c r="M451" s="6"/>
      <c r="N451" s="7" t="s">
        <v>20</v>
      </c>
    </row>
    <row r="452" spans="1:14" hidden="1" outlineLevel="2">
      <c r="A452">
        <v>30947</v>
      </c>
      <c r="B452" t="s">
        <v>14</v>
      </c>
      <c r="C452">
        <v>8006</v>
      </c>
      <c r="D452" t="s">
        <v>15</v>
      </c>
      <c r="E452">
        <v>43</v>
      </c>
      <c r="F452" t="s">
        <v>26</v>
      </c>
      <c r="G452">
        <v>4221</v>
      </c>
      <c r="H452" t="s">
        <v>30</v>
      </c>
      <c r="I452" t="s">
        <v>27</v>
      </c>
      <c r="J452" t="s">
        <v>28</v>
      </c>
      <c r="K452" s="6">
        <v>20000</v>
      </c>
      <c r="L452" s="6"/>
      <c r="M452" s="6"/>
      <c r="N452" s="7" t="s">
        <v>20</v>
      </c>
    </row>
    <row r="453" spans="1:14" hidden="1" outlineLevel="2">
      <c r="A453">
        <v>30948</v>
      </c>
      <c r="B453" t="s">
        <v>14</v>
      </c>
      <c r="C453">
        <v>8006</v>
      </c>
      <c r="D453" t="s">
        <v>15</v>
      </c>
      <c r="E453">
        <v>43</v>
      </c>
      <c r="F453" t="s">
        <v>26</v>
      </c>
      <c r="G453">
        <v>3293</v>
      </c>
      <c r="H453" t="s">
        <v>31</v>
      </c>
      <c r="I453" t="s">
        <v>27</v>
      </c>
      <c r="J453" t="s">
        <v>28</v>
      </c>
      <c r="K453" s="6">
        <v>55900</v>
      </c>
      <c r="L453" s="6">
        <v>51500</v>
      </c>
      <c r="M453" s="6"/>
      <c r="N453" s="7" t="s">
        <v>20</v>
      </c>
    </row>
    <row r="454" spans="1:14" hidden="1" outlineLevel="2">
      <c r="A454">
        <v>30949</v>
      </c>
      <c r="B454" t="s">
        <v>14</v>
      </c>
      <c r="C454">
        <v>8006</v>
      </c>
      <c r="D454" t="s">
        <v>15</v>
      </c>
      <c r="E454">
        <v>43</v>
      </c>
      <c r="F454" t="s">
        <v>26</v>
      </c>
      <c r="G454">
        <v>3721</v>
      </c>
      <c r="H454" t="s">
        <v>32</v>
      </c>
      <c r="I454" t="s">
        <v>27</v>
      </c>
      <c r="J454" t="s">
        <v>28</v>
      </c>
      <c r="K454" s="6">
        <v>75900</v>
      </c>
      <c r="L454" s="6">
        <v>55000</v>
      </c>
      <c r="M454" s="6"/>
      <c r="N454" s="7" t="s">
        <v>20</v>
      </c>
    </row>
    <row r="455" spans="1:14" hidden="1" outlineLevel="2">
      <c r="A455">
        <v>30951</v>
      </c>
      <c r="B455" t="s">
        <v>14</v>
      </c>
      <c r="C455">
        <v>8006</v>
      </c>
      <c r="D455" t="s">
        <v>15</v>
      </c>
      <c r="E455">
        <v>43</v>
      </c>
      <c r="F455" t="s">
        <v>26</v>
      </c>
      <c r="G455">
        <v>3111</v>
      </c>
      <c r="H455" t="s">
        <v>17</v>
      </c>
      <c r="I455" t="s">
        <v>27</v>
      </c>
      <c r="J455" t="s">
        <v>28</v>
      </c>
      <c r="K455" s="6">
        <v>1898541</v>
      </c>
      <c r="L455" s="6">
        <v>1898541</v>
      </c>
      <c r="M455" s="6">
        <v>1898541</v>
      </c>
      <c r="N455" s="7" t="s">
        <v>20</v>
      </c>
    </row>
    <row r="456" spans="1:14" hidden="1" outlineLevel="2">
      <c r="A456">
        <v>30952</v>
      </c>
      <c r="B456" t="s">
        <v>14</v>
      </c>
      <c r="C456">
        <v>8006</v>
      </c>
      <c r="D456" t="s">
        <v>15</v>
      </c>
      <c r="E456">
        <v>31</v>
      </c>
      <c r="F456" t="s">
        <v>35</v>
      </c>
      <c r="G456">
        <v>3111</v>
      </c>
      <c r="H456" t="s">
        <v>17</v>
      </c>
      <c r="I456" t="s">
        <v>27</v>
      </c>
      <c r="J456" t="s">
        <v>28</v>
      </c>
      <c r="K456" s="6">
        <v>317796</v>
      </c>
      <c r="L456" s="6">
        <v>317796</v>
      </c>
      <c r="M456" s="6">
        <v>317796</v>
      </c>
      <c r="N456" s="7" t="s">
        <v>20</v>
      </c>
    </row>
    <row r="457" spans="1:14" hidden="1" outlineLevel="2">
      <c r="A457">
        <v>30953</v>
      </c>
      <c r="B457" t="s">
        <v>14</v>
      </c>
      <c r="C457">
        <v>8006</v>
      </c>
      <c r="D457" t="s">
        <v>15</v>
      </c>
      <c r="E457">
        <v>31</v>
      </c>
      <c r="F457" t="s">
        <v>35</v>
      </c>
      <c r="G457">
        <v>3112</v>
      </c>
      <c r="H457" t="s">
        <v>36</v>
      </c>
      <c r="I457" t="s">
        <v>27</v>
      </c>
      <c r="J457" t="s">
        <v>28</v>
      </c>
      <c r="K457" s="6">
        <v>73800</v>
      </c>
      <c r="L457" s="6">
        <v>73800</v>
      </c>
      <c r="M457" s="6">
        <v>73800</v>
      </c>
      <c r="N457" s="7" t="s">
        <v>20</v>
      </c>
    </row>
    <row r="458" spans="1:14" hidden="1" outlineLevel="2">
      <c r="A458">
        <v>30954</v>
      </c>
      <c r="B458" t="s">
        <v>14</v>
      </c>
      <c r="C458">
        <v>8006</v>
      </c>
      <c r="D458" t="s">
        <v>15</v>
      </c>
      <c r="E458">
        <v>43</v>
      </c>
      <c r="F458" t="s">
        <v>26</v>
      </c>
      <c r="G458">
        <v>3113</v>
      </c>
      <c r="H458" t="s">
        <v>37</v>
      </c>
      <c r="I458" t="s">
        <v>27</v>
      </c>
      <c r="J458" t="s">
        <v>28</v>
      </c>
      <c r="K458" s="6">
        <v>200000</v>
      </c>
      <c r="L458" s="6">
        <v>200000</v>
      </c>
      <c r="M458" s="6">
        <v>200000</v>
      </c>
      <c r="N458" s="7" t="s">
        <v>20</v>
      </c>
    </row>
    <row r="459" spans="1:14" hidden="1" outlineLevel="2">
      <c r="A459">
        <v>30956</v>
      </c>
      <c r="B459" t="s">
        <v>14</v>
      </c>
      <c r="C459">
        <v>8006</v>
      </c>
      <c r="D459" t="s">
        <v>15</v>
      </c>
      <c r="E459">
        <v>43</v>
      </c>
      <c r="F459" t="s">
        <v>26</v>
      </c>
      <c r="G459">
        <v>3121</v>
      </c>
      <c r="H459" t="s">
        <v>22</v>
      </c>
      <c r="I459" t="s">
        <v>27</v>
      </c>
      <c r="J459" t="s">
        <v>28</v>
      </c>
      <c r="K459" s="6">
        <v>798500</v>
      </c>
      <c r="L459" s="6">
        <v>798500</v>
      </c>
      <c r="M459" s="6">
        <v>798500</v>
      </c>
      <c r="N459" s="7" t="s">
        <v>20</v>
      </c>
    </row>
    <row r="460" spans="1:14" hidden="1" outlineLevel="2">
      <c r="A460">
        <v>30957</v>
      </c>
      <c r="B460" t="s">
        <v>14</v>
      </c>
      <c r="C460">
        <v>8006</v>
      </c>
      <c r="D460" t="s">
        <v>15</v>
      </c>
      <c r="E460">
        <v>31</v>
      </c>
      <c r="F460" t="s">
        <v>35</v>
      </c>
      <c r="G460">
        <v>3121</v>
      </c>
      <c r="H460" t="s">
        <v>22</v>
      </c>
      <c r="I460" t="s">
        <v>27</v>
      </c>
      <c r="J460" t="s">
        <v>28</v>
      </c>
      <c r="K460" s="6">
        <v>50000</v>
      </c>
      <c r="L460" s="6">
        <v>50000</v>
      </c>
      <c r="M460" s="6">
        <v>50000</v>
      </c>
      <c r="N460" s="7" t="s">
        <v>20</v>
      </c>
    </row>
    <row r="461" spans="1:14" hidden="1" outlineLevel="2">
      <c r="A461">
        <v>30959</v>
      </c>
      <c r="B461" t="s">
        <v>14</v>
      </c>
      <c r="C461">
        <v>8006</v>
      </c>
      <c r="D461" t="s">
        <v>15</v>
      </c>
      <c r="E461">
        <v>43</v>
      </c>
      <c r="F461" t="s">
        <v>26</v>
      </c>
      <c r="G461">
        <v>3132</v>
      </c>
      <c r="H461" t="s">
        <v>21</v>
      </c>
      <c r="I461" t="s">
        <v>27</v>
      </c>
      <c r="J461" t="s">
        <v>28</v>
      </c>
      <c r="K461" s="6">
        <v>308765</v>
      </c>
      <c r="L461" s="6">
        <v>308765</v>
      </c>
      <c r="M461" s="6">
        <v>308765</v>
      </c>
      <c r="N461" s="7" t="s">
        <v>20</v>
      </c>
    </row>
    <row r="462" spans="1:14" hidden="1" outlineLevel="2">
      <c r="A462">
        <v>30960</v>
      </c>
      <c r="B462" t="s">
        <v>14</v>
      </c>
      <c r="C462">
        <v>8006</v>
      </c>
      <c r="D462" t="s">
        <v>15</v>
      </c>
      <c r="E462">
        <v>31</v>
      </c>
      <c r="F462" t="s">
        <v>35</v>
      </c>
      <c r="G462">
        <v>3132</v>
      </c>
      <c r="H462" t="s">
        <v>21</v>
      </c>
      <c r="I462" t="s">
        <v>27</v>
      </c>
      <c r="J462" t="s">
        <v>28</v>
      </c>
      <c r="K462" s="6">
        <v>46744</v>
      </c>
      <c r="L462" s="6">
        <v>46744</v>
      </c>
      <c r="M462" s="6">
        <v>46744</v>
      </c>
      <c r="N462" s="7" t="s">
        <v>20</v>
      </c>
    </row>
    <row r="463" spans="1:14" hidden="1" outlineLevel="2">
      <c r="A463">
        <v>30961</v>
      </c>
      <c r="B463" t="s">
        <v>14</v>
      </c>
      <c r="C463">
        <v>8006</v>
      </c>
      <c r="D463" t="s">
        <v>15</v>
      </c>
      <c r="E463">
        <v>43</v>
      </c>
      <c r="F463" t="s">
        <v>26</v>
      </c>
      <c r="G463">
        <v>3132</v>
      </c>
      <c r="H463" t="s">
        <v>21</v>
      </c>
      <c r="I463" t="s">
        <v>27</v>
      </c>
      <c r="J463" t="s">
        <v>28</v>
      </c>
      <c r="K463" s="6">
        <v>15726</v>
      </c>
      <c r="L463" s="6">
        <v>15726</v>
      </c>
      <c r="M463" s="6">
        <v>15726</v>
      </c>
      <c r="N463" s="7" t="s">
        <v>20</v>
      </c>
    </row>
    <row r="464" spans="1:14" hidden="1" outlineLevel="2">
      <c r="A464">
        <v>30962</v>
      </c>
      <c r="B464" t="s">
        <v>14</v>
      </c>
      <c r="C464">
        <v>8006</v>
      </c>
      <c r="D464" t="s">
        <v>15</v>
      </c>
      <c r="E464">
        <v>52</v>
      </c>
      <c r="F464" t="s">
        <v>38</v>
      </c>
      <c r="G464">
        <v>3211</v>
      </c>
      <c r="H464" t="s">
        <v>29</v>
      </c>
      <c r="I464" t="s">
        <v>27</v>
      </c>
      <c r="J464" t="s">
        <v>28</v>
      </c>
      <c r="K464" s="6">
        <v>150000</v>
      </c>
      <c r="L464" s="6">
        <v>150000</v>
      </c>
      <c r="M464" s="6">
        <v>150000</v>
      </c>
      <c r="N464" s="7" t="s">
        <v>20</v>
      </c>
    </row>
    <row r="465" spans="1:14" hidden="1" outlineLevel="2">
      <c r="A465">
        <v>30964</v>
      </c>
      <c r="B465" t="s">
        <v>14</v>
      </c>
      <c r="C465">
        <v>8006</v>
      </c>
      <c r="D465" t="s">
        <v>15</v>
      </c>
      <c r="E465">
        <v>43</v>
      </c>
      <c r="F465" t="s">
        <v>26</v>
      </c>
      <c r="G465">
        <v>3211</v>
      </c>
      <c r="H465" t="s">
        <v>29</v>
      </c>
      <c r="I465" t="s">
        <v>27</v>
      </c>
      <c r="J465" t="s">
        <v>28</v>
      </c>
      <c r="K465" s="6">
        <v>100000</v>
      </c>
      <c r="L465" s="6">
        <v>100000</v>
      </c>
      <c r="M465" s="6">
        <v>100000</v>
      </c>
      <c r="N465" s="7" t="s">
        <v>20</v>
      </c>
    </row>
    <row r="466" spans="1:14" hidden="1" outlineLevel="2">
      <c r="A466">
        <v>30965</v>
      </c>
      <c r="B466" t="s">
        <v>14</v>
      </c>
      <c r="C466">
        <v>8006</v>
      </c>
      <c r="D466" t="s">
        <v>15</v>
      </c>
      <c r="E466">
        <v>31</v>
      </c>
      <c r="F466" t="s">
        <v>35</v>
      </c>
      <c r="G466">
        <v>3211</v>
      </c>
      <c r="H466" t="s">
        <v>29</v>
      </c>
      <c r="I466" t="s">
        <v>27</v>
      </c>
      <c r="J466" t="s">
        <v>28</v>
      </c>
      <c r="K466" s="6">
        <v>30272</v>
      </c>
      <c r="L466" s="6">
        <v>30272</v>
      </c>
      <c r="M466" s="6">
        <v>30272</v>
      </c>
      <c r="N466" s="7" t="s">
        <v>20</v>
      </c>
    </row>
    <row r="467" spans="1:14" hidden="1" outlineLevel="2">
      <c r="A467">
        <v>30967</v>
      </c>
      <c r="B467" t="s">
        <v>14</v>
      </c>
      <c r="C467">
        <v>8006</v>
      </c>
      <c r="D467" t="s">
        <v>15</v>
      </c>
      <c r="E467">
        <v>43</v>
      </c>
      <c r="F467" t="s">
        <v>26</v>
      </c>
      <c r="G467">
        <v>3213</v>
      </c>
      <c r="H467" t="s">
        <v>39</v>
      </c>
      <c r="I467" t="s">
        <v>27</v>
      </c>
      <c r="J467" t="s">
        <v>28</v>
      </c>
      <c r="K467" s="6">
        <v>80000</v>
      </c>
      <c r="L467" s="6">
        <v>80000</v>
      </c>
      <c r="M467" s="6">
        <v>80000</v>
      </c>
      <c r="N467" s="7" t="s">
        <v>20</v>
      </c>
    </row>
    <row r="468" spans="1:14" hidden="1" outlineLevel="2">
      <c r="A468">
        <v>30968</v>
      </c>
      <c r="B468" t="s">
        <v>14</v>
      </c>
      <c r="C468">
        <v>8006</v>
      </c>
      <c r="D468" t="s">
        <v>15</v>
      </c>
      <c r="E468">
        <v>31</v>
      </c>
      <c r="F468" t="s">
        <v>35</v>
      </c>
      <c r="G468">
        <v>3213</v>
      </c>
      <c r="H468" t="s">
        <v>39</v>
      </c>
      <c r="I468" t="s">
        <v>27</v>
      </c>
      <c r="J468" t="s">
        <v>28</v>
      </c>
      <c r="K468" s="6">
        <v>10000</v>
      </c>
      <c r="L468" s="6">
        <v>10000</v>
      </c>
      <c r="M468" s="6">
        <v>10000</v>
      </c>
      <c r="N468" s="7" t="s">
        <v>20</v>
      </c>
    </row>
    <row r="469" spans="1:14" hidden="1" outlineLevel="2">
      <c r="A469">
        <v>30970</v>
      </c>
      <c r="B469" t="s">
        <v>14</v>
      </c>
      <c r="C469">
        <v>8006</v>
      </c>
      <c r="D469" t="s">
        <v>15</v>
      </c>
      <c r="E469">
        <v>43</v>
      </c>
      <c r="F469" t="s">
        <v>26</v>
      </c>
      <c r="G469">
        <v>3214</v>
      </c>
      <c r="H469" t="s">
        <v>40</v>
      </c>
      <c r="I469" t="s">
        <v>27</v>
      </c>
      <c r="J469" t="s">
        <v>28</v>
      </c>
      <c r="K469" s="6">
        <v>30000</v>
      </c>
      <c r="L469" s="6">
        <v>30000</v>
      </c>
      <c r="M469" s="6">
        <v>30000</v>
      </c>
      <c r="N469" s="7" t="s">
        <v>20</v>
      </c>
    </row>
    <row r="470" spans="1:14" hidden="1" outlineLevel="2">
      <c r="A470">
        <v>30971</v>
      </c>
      <c r="B470" t="s">
        <v>14</v>
      </c>
      <c r="C470">
        <v>8006</v>
      </c>
      <c r="D470" t="s">
        <v>15</v>
      </c>
      <c r="E470">
        <v>31</v>
      </c>
      <c r="F470" t="s">
        <v>35</v>
      </c>
      <c r="G470">
        <v>3214</v>
      </c>
      <c r="H470" t="s">
        <v>40</v>
      </c>
      <c r="I470" t="s">
        <v>27</v>
      </c>
      <c r="J470" t="s">
        <v>28</v>
      </c>
      <c r="K470" s="6">
        <v>10000</v>
      </c>
      <c r="L470" s="6">
        <v>10000</v>
      </c>
      <c r="M470" s="6">
        <v>10000</v>
      </c>
      <c r="N470" s="7" t="s">
        <v>20</v>
      </c>
    </row>
    <row r="471" spans="1:14" hidden="1" outlineLevel="2">
      <c r="A471">
        <v>30973</v>
      </c>
      <c r="B471" t="s">
        <v>14</v>
      </c>
      <c r="C471">
        <v>8006</v>
      </c>
      <c r="D471" t="s">
        <v>15</v>
      </c>
      <c r="E471">
        <v>43</v>
      </c>
      <c r="F471" t="s">
        <v>26</v>
      </c>
      <c r="G471">
        <v>3221</v>
      </c>
      <c r="H471" t="s">
        <v>41</v>
      </c>
      <c r="I471" t="s">
        <v>27</v>
      </c>
      <c r="J471" t="s">
        <v>28</v>
      </c>
      <c r="K471" s="6">
        <v>140000</v>
      </c>
      <c r="L471" s="6">
        <v>140000</v>
      </c>
      <c r="M471" s="6">
        <v>140000</v>
      </c>
      <c r="N471" s="7" t="s">
        <v>20</v>
      </c>
    </row>
    <row r="472" spans="1:14" hidden="1" outlineLevel="2">
      <c r="A472">
        <v>30974</v>
      </c>
      <c r="B472" t="s">
        <v>14</v>
      </c>
      <c r="C472">
        <v>8006</v>
      </c>
      <c r="D472" t="s">
        <v>15</v>
      </c>
      <c r="E472">
        <v>31</v>
      </c>
      <c r="F472" t="s">
        <v>35</v>
      </c>
      <c r="G472">
        <v>3221</v>
      </c>
      <c r="H472" t="s">
        <v>41</v>
      </c>
      <c r="I472" t="s">
        <v>27</v>
      </c>
      <c r="J472" t="s">
        <v>28</v>
      </c>
      <c r="K472" s="6">
        <v>10000</v>
      </c>
      <c r="L472" s="6">
        <v>10000</v>
      </c>
      <c r="M472" s="6">
        <v>10000</v>
      </c>
      <c r="N472" s="7" t="s">
        <v>20</v>
      </c>
    </row>
    <row r="473" spans="1:14" hidden="1" outlineLevel="2">
      <c r="A473">
        <v>30976</v>
      </c>
      <c r="B473" t="s">
        <v>14</v>
      </c>
      <c r="C473">
        <v>8006</v>
      </c>
      <c r="D473" t="s">
        <v>15</v>
      </c>
      <c r="E473">
        <v>43</v>
      </c>
      <c r="F473" t="s">
        <v>26</v>
      </c>
      <c r="G473">
        <v>3223</v>
      </c>
      <c r="H473" t="s">
        <v>42</v>
      </c>
      <c r="I473" t="s">
        <v>27</v>
      </c>
      <c r="J473" t="s">
        <v>28</v>
      </c>
      <c r="K473" s="6">
        <v>220000</v>
      </c>
      <c r="L473" s="6">
        <v>220000</v>
      </c>
      <c r="M473" s="6">
        <v>220000</v>
      </c>
      <c r="N473" s="7" t="s">
        <v>20</v>
      </c>
    </row>
    <row r="474" spans="1:14" hidden="1" outlineLevel="2">
      <c r="A474">
        <v>30977</v>
      </c>
      <c r="B474" t="s">
        <v>14</v>
      </c>
      <c r="C474">
        <v>8006</v>
      </c>
      <c r="D474" t="s">
        <v>15</v>
      </c>
      <c r="E474">
        <v>31</v>
      </c>
      <c r="F474" t="s">
        <v>35</v>
      </c>
      <c r="G474">
        <v>3223</v>
      </c>
      <c r="H474" t="s">
        <v>42</v>
      </c>
      <c r="I474" t="s">
        <v>27</v>
      </c>
      <c r="J474" t="s">
        <v>28</v>
      </c>
      <c r="K474" s="6">
        <v>30000</v>
      </c>
      <c r="L474" s="6">
        <v>30000</v>
      </c>
      <c r="M474" s="6">
        <v>30000</v>
      </c>
      <c r="N474" s="7" t="s">
        <v>20</v>
      </c>
    </row>
    <row r="475" spans="1:14" hidden="1" outlineLevel="2">
      <c r="A475">
        <v>30979</v>
      </c>
      <c r="B475" t="s">
        <v>14</v>
      </c>
      <c r="C475">
        <v>8006</v>
      </c>
      <c r="D475" t="s">
        <v>15</v>
      </c>
      <c r="E475">
        <v>43</v>
      </c>
      <c r="F475" t="s">
        <v>26</v>
      </c>
      <c r="G475">
        <v>3224</v>
      </c>
      <c r="H475" t="s">
        <v>43</v>
      </c>
      <c r="I475" t="s">
        <v>27</v>
      </c>
      <c r="J475" t="s">
        <v>28</v>
      </c>
      <c r="K475" s="6">
        <v>50000</v>
      </c>
      <c r="L475" s="6">
        <v>50000</v>
      </c>
      <c r="M475" s="6">
        <v>50000</v>
      </c>
      <c r="N475" s="7" t="s">
        <v>20</v>
      </c>
    </row>
    <row r="476" spans="1:14" hidden="1" outlineLevel="2">
      <c r="A476">
        <v>30980</v>
      </c>
      <c r="B476" t="s">
        <v>14</v>
      </c>
      <c r="C476">
        <v>8006</v>
      </c>
      <c r="D476" t="s">
        <v>15</v>
      </c>
      <c r="E476">
        <v>31</v>
      </c>
      <c r="F476" t="s">
        <v>35</v>
      </c>
      <c r="G476">
        <v>3224</v>
      </c>
      <c r="H476" t="s">
        <v>43</v>
      </c>
      <c r="I476" t="s">
        <v>27</v>
      </c>
      <c r="J476" t="s">
        <v>28</v>
      </c>
      <c r="K476" s="6">
        <v>10000</v>
      </c>
      <c r="L476" s="6">
        <v>10000</v>
      </c>
      <c r="M476" s="6">
        <v>10000</v>
      </c>
      <c r="N476" s="7" t="s">
        <v>20</v>
      </c>
    </row>
    <row r="477" spans="1:14" hidden="1" outlineLevel="2">
      <c r="A477">
        <v>30982</v>
      </c>
      <c r="B477" t="s">
        <v>14</v>
      </c>
      <c r="C477">
        <v>8006</v>
      </c>
      <c r="D477" t="s">
        <v>15</v>
      </c>
      <c r="E477">
        <v>43</v>
      </c>
      <c r="F477" t="s">
        <v>26</v>
      </c>
      <c r="G477">
        <v>3225</v>
      </c>
      <c r="H477" t="s">
        <v>44</v>
      </c>
      <c r="I477" t="s">
        <v>27</v>
      </c>
      <c r="J477" t="s">
        <v>28</v>
      </c>
      <c r="K477" s="6">
        <v>7000</v>
      </c>
      <c r="L477" s="6">
        <v>7000</v>
      </c>
      <c r="M477" s="6">
        <v>7000</v>
      </c>
      <c r="N477" s="7" t="s">
        <v>20</v>
      </c>
    </row>
    <row r="478" spans="1:14" hidden="1" outlineLevel="2">
      <c r="A478">
        <v>30983</v>
      </c>
      <c r="B478" t="s">
        <v>14</v>
      </c>
      <c r="C478">
        <v>8006</v>
      </c>
      <c r="D478" t="s">
        <v>15</v>
      </c>
      <c r="E478">
        <v>31</v>
      </c>
      <c r="F478" t="s">
        <v>35</v>
      </c>
      <c r="G478">
        <v>3225</v>
      </c>
      <c r="H478" t="s">
        <v>44</v>
      </c>
      <c r="I478" t="s">
        <v>27</v>
      </c>
      <c r="J478" t="s">
        <v>28</v>
      </c>
      <c r="K478" s="6">
        <v>5000</v>
      </c>
      <c r="L478" s="6">
        <v>5000</v>
      </c>
      <c r="M478" s="6">
        <v>5000</v>
      </c>
      <c r="N478" s="7" t="s">
        <v>20</v>
      </c>
    </row>
    <row r="479" spans="1:14" hidden="1" outlineLevel="2">
      <c r="A479">
        <v>30985</v>
      </c>
      <c r="B479" t="s">
        <v>14</v>
      </c>
      <c r="C479">
        <v>8006</v>
      </c>
      <c r="D479" t="s">
        <v>15</v>
      </c>
      <c r="E479">
        <v>43</v>
      </c>
      <c r="F479" t="s">
        <v>26</v>
      </c>
      <c r="G479">
        <v>3227</v>
      </c>
      <c r="H479" t="s">
        <v>45</v>
      </c>
      <c r="I479" t="s">
        <v>27</v>
      </c>
      <c r="J479" t="s">
        <v>28</v>
      </c>
      <c r="K479" s="6">
        <v>4000</v>
      </c>
      <c r="L479" s="6">
        <v>4000</v>
      </c>
      <c r="M479" s="6">
        <v>4000</v>
      </c>
      <c r="N479" s="7" t="s">
        <v>20</v>
      </c>
    </row>
    <row r="480" spans="1:14" hidden="1" outlineLevel="2">
      <c r="A480">
        <v>30986</v>
      </c>
      <c r="B480" t="s">
        <v>14</v>
      </c>
      <c r="C480">
        <v>8006</v>
      </c>
      <c r="D480" t="s">
        <v>15</v>
      </c>
      <c r="E480">
        <v>31</v>
      </c>
      <c r="F480" t="s">
        <v>35</v>
      </c>
      <c r="G480">
        <v>3227</v>
      </c>
      <c r="H480" t="s">
        <v>45</v>
      </c>
      <c r="I480" t="s">
        <v>27</v>
      </c>
      <c r="J480" t="s">
        <v>28</v>
      </c>
      <c r="K480" s="6">
        <v>1000</v>
      </c>
      <c r="L480" s="6">
        <v>1000</v>
      </c>
      <c r="M480" s="6">
        <v>1000</v>
      </c>
      <c r="N480" s="7" t="s">
        <v>20</v>
      </c>
    </row>
    <row r="481" spans="1:14" hidden="1" outlineLevel="2">
      <c r="A481">
        <v>30987</v>
      </c>
      <c r="B481" t="s">
        <v>14</v>
      </c>
      <c r="C481">
        <v>8006</v>
      </c>
      <c r="D481" t="s">
        <v>15</v>
      </c>
      <c r="E481">
        <v>52</v>
      </c>
      <c r="F481" t="s">
        <v>38</v>
      </c>
      <c r="G481">
        <v>3237</v>
      </c>
      <c r="H481" t="s">
        <v>46</v>
      </c>
      <c r="I481" t="s">
        <v>27</v>
      </c>
      <c r="J481" t="s">
        <v>28</v>
      </c>
      <c r="K481" s="6">
        <v>95000</v>
      </c>
      <c r="L481" s="6">
        <v>95000</v>
      </c>
      <c r="M481" s="6">
        <v>95000</v>
      </c>
      <c r="N481" s="7" t="s">
        <v>20</v>
      </c>
    </row>
    <row r="482" spans="1:14" hidden="1" outlineLevel="2">
      <c r="A482">
        <v>30989</v>
      </c>
      <c r="B482" t="s">
        <v>14</v>
      </c>
      <c r="C482">
        <v>8006</v>
      </c>
      <c r="D482" t="s">
        <v>15</v>
      </c>
      <c r="E482">
        <v>43</v>
      </c>
      <c r="F482" t="s">
        <v>26</v>
      </c>
      <c r="G482">
        <v>3231</v>
      </c>
      <c r="H482" t="s">
        <v>47</v>
      </c>
      <c r="I482" t="s">
        <v>27</v>
      </c>
      <c r="J482" t="s">
        <v>28</v>
      </c>
      <c r="K482" s="6">
        <v>60000</v>
      </c>
      <c r="L482" s="6">
        <v>60000</v>
      </c>
      <c r="M482" s="6">
        <v>60000</v>
      </c>
      <c r="N482" s="7" t="s">
        <v>20</v>
      </c>
    </row>
    <row r="483" spans="1:14" hidden="1" outlineLevel="2">
      <c r="A483">
        <v>30990</v>
      </c>
      <c r="B483" t="s">
        <v>14</v>
      </c>
      <c r="C483">
        <v>8006</v>
      </c>
      <c r="D483" t="s">
        <v>15</v>
      </c>
      <c r="E483">
        <v>31</v>
      </c>
      <c r="F483" t="s">
        <v>35</v>
      </c>
      <c r="G483">
        <v>3231</v>
      </c>
      <c r="H483" t="s">
        <v>47</v>
      </c>
      <c r="I483" t="s">
        <v>27</v>
      </c>
      <c r="J483" t="s">
        <v>28</v>
      </c>
      <c r="K483" s="6">
        <v>30000</v>
      </c>
      <c r="L483" s="6">
        <v>30000</v>
      </c>
      <c r="M483" s="6">
        <v>30000</v>
      </c>
      <c r="N483" s="7" t="s">
        <v>20</v>
      </c>
    </row>
    <row r="484" spans="1:14" hidden="1" outlineLevel="2">
      <c r="A484">
        <v>30992</v>
      </c>
      <c r="B484" t="s">
        <v>14</v>
      </c>
      <c r="C484">
        <v>8006</v>
      </c>
      <c r="D484" t="s">
        <v>15</v>
      </c>
      <c r="E484">
        <v>43</v>
      </c>
      <c r="F484" t="s">
        <v>26</v>
      </c>
      <c r="G484">
        <v>3232</v>
      </c>
      <c r="H484" t="s">
        <v>48</v>
      </c>
      <c r="I484" t="s">
        <v>27</v>
      </c>
      <c r="J484" t="s">
        <v>28</v>
      </c>
      <c r="K484" s="6">
        <v>240000</v>
      </c>
      <c r="L484" s="6">
        <v>240000</v>
      </c>
      <c r="M484" s="6">
        <v>240000</v>
      </c>
      <c r="N484" s="7" t="s">
        <v>20</v>
      </c>
    </row>
    <row r="485" spans="1:14" hidden="1" outlineLevel="2">
      <c r="A485">
        <v>30993</v>
      </c>
      <c r="B485" t="s">
        <v>14</v>
      </c>
      <c r="C485">
        <v>8006</v>
      </c>
      <c r="D485" t="s">
        <v>15</v>
      </c>
      <c r="E485">
        <v>31</v>
      </c>
      <c r="F485" t="s">
        <v>35</v>
      </c>
      <c r="G485">
        <v>3232</v>
      </c>
      <c r="H485" t="s">
        <v>48</v>
      </c>
      <c r="I485" t="s">
        <v>27</v>
      </c>
      <c r="J485" t="s">
        <v>28</v>
      </c>
      <c r="K485" s="6">
        <v>30000</v>
      </c>
      <c r="L485" s="6">
        <v>30000</v>
      </c>
      <c r="M485" s="6">
        <v>30000</v>
      </c>
      <c r="N485" s="7" t="s">
        <v>20</v>
      </c>
    </row>
    <row r="486" spans="1:14" hidden="1" outlineLevel="2">
      <c r="A486">
        <v>30995</v>
      </c>
      <c r="B486" t="s">
        <v>14</v>
      </c>
      <c r="C486">
        <v>8006</v>
      </c>
      <c r="D486" t="s">
        <v>15</v>
      </c>
      <c r="E486">
        <v>43</v>
      </c>
      <c r="F486" t="s">
        <v>26</v>
      </c>
      <c r="G486">
        <v>3233</v>
      </c>
      <c r="H486" t="s">
        <v>49</v>
      </c>
      <c r="I486" t="s">
        <v>27</v>
      </c>
      <c r="J486" t="s">
        <v>28</v>
      </c>
      <c r="K486" s="6">
        <v>20000</v>
      </c>
      <c r="L486" s="6">
        <v>20000</v>
      </c>
      <c r="M486" s="6">
        <v>20000</v>
      </c>
      <c r="N486" s="7" t="s">
        <v>20</v>
      </c>
    </row>
    <row r="487" spans="1:14" hidden="1" outlineLevel="2">
      <c r="A487">
        <v>30996</v>
      </c>
      <c r="B487" t="s">
        <v>14</v>
      </c>
      <c r="C487">
        <v>8006</v>
      </c>
      <c r="D487" t="s">
        <v>15</v>
      </c>
      <c r="E487">
        <v>31</v>
      </c>
      <c r="F487" t="s">
        <v>35</v>
      </c>
      <c r="G487">
        <v>3233</v>
      </c>
      <c r="H487" t="s">
        <v>49</v>
      </c>
      <c r="I487" t="s">
        <v>27</v>
      </c>
      <c r="J487" t="s">
        <v>28</v>
      </c>
      <c r="K487" s="6">
        <v>20000</v>
      </c>
      <c r="L487" s="6">
        <v>20000</v>
      </c>
      <c r="M487" s="6">
        <v>20000</v>
      </c>
      <c r="N487" s="7" t="s">
        <v>20</v>
      </c>
    </row>
    <row r="488" spans="1:14" hidden="1" outlineLevel="2">
      <c r="A488">
        <v>30998</v>
      </c>
      <c r="B488" t="s">
        <v>14</v>
      </c>
      <c r="C488">
        <v>8006</v>
      </c>
      <c r="D488" t="s">
        <v>15</v>
      </c>
      <c r="E488">
        <v>43</v>
      </c>
      <c r="F488" t="s">
        <v>26</v>
      </c>
      <c r="G488">
        <v>3234</v>
      </c>
      <c r="H488" t="s">
        <v>50</v>
      </c>
      <c r="I488" t="s">
        <v>27</v>
      </c>
      <c r="J488" t="s">
        <v>28</v>
      </c>
      <c r="K488" s="6">
        <v>80000</v>
      </c>
      <c r="L488" s="6">
        <v>80000</v>
      </c>
      <c r="M488" s="6">
        <v>80000</v>
      </c>
      <c r="N488" s="7" t="s">
        <v>20</v>
      </c>
    </row>
    <row r="489" spans="1:14" hidden="1" outlineLevel="2">
      <c r="A489">
        <v>30999</v>
      </c>
      <c r="B489" t="s">
        <v>14</v>
      </c>
      <c r="C489">
        <v>8006</v>
      </c>
      <c r="D489" t="s">
        <v>15</v>
      </c>
      <c r="E489">
        <v>31</v>
      </c>
      <c r="F489" t="s">
        <v>35</v>
      </c>
      <c r="G489">
        <v>3234</v>
      </c>
      <c r="H489" t="s">
        <v>50</v>
      </c>
      <c r="I489" t="s">
        <v>27</v>
      </c>
      <c r="J489" t="s">
        <v>28</v>
      </c>
      <c r="K489" s="6">
        <v>25000</v>
      </c>
      <c r="L489" s="6">
        <v>25000</v>
      </c>
      <c r="M489" s="6">
        <v>25000</v>
      </c>
      <c r="N489" s="7" t="s">
        <v>20</v>
      </c>
    </row>
    <row r="490" spans="1:14" hidden="1" outlineLevel="2">
      <c r="A490">
        <v>31001</v>
      </c>
      <c r="B490" t="s">
        <v>14</v>
      </c>
      <c r="C490">
        <v>8006</v>
      </c>
      <c r="D490" t="s">
        <v>15</v>
      </c>
      <c r="E490">
        <v>43</v>
      </c>
      <c r="F490" t="s">
        <v>26</v>
      </c>
      <c r="G490">
        <v>3235</v>
      </c>
      <c r="H490" t="s">
        <v>51</v>
      </c>
      <c r="I490" t="s">
        <v>27</v>
      </c>
      <c r="J490" t="s">
        <v>28</v>
      </c>
      <c r="K490" s="6">
        <v>100000</v>
      </c>
      <c r="L490" s="6">
        <v>100000</v>
      </c>
      <c r="M490" s="6">
        <v>100000</v>
      </c>
      <c r="N490" s="7" t="s">
        <v>20</v>
      </c>
    </row>
    <row r="491" spans="1:14" hidden="1" outlineLevel="2">
      <c r="A491">
        <v>31002</v>
      </c>
      <c r="B491" t="s">
        <v>14</v>
      </c>
      <c r="C491">
        <v>8006</v>
      </c>
      <c r="D491" t="s">
        <v>15</v>
      </c>
      <c r="E491">
        <v>31</v>
      </c>
      <c r="F491" t="s">
        <v>35</v>
      </c>
      <c r="G491">
        <v>3235</v>
      </c>
      <c r="H491" t="s">
        <v>51</v>
      </c>
      <c r="I491" t="s">
        <v>27</v>
      </c>
      <c r="J491" t="s">
        <v>28</v>
      </c>
      <c r="K491" s="6">
        <v>50000</v>
      </c>
      <c r="L491" s="6">
        <v>50000</v>
      </c>
      <c r="M491" s="6">
        <v>50000</v>
      </c>
      <c r="N491" s="7" t="s">
        <v>20</v>
      </c>
    </row>
    <row r="492" spans="1:14" hidden="1" outlineLevel="2">
      <c r="A492">
        <v>31004</v>
      </c>
      <c r="B492" t="s">
        <v>14</v>
      </c>
      <c r="C492">
        <v>8006</v>
      </c>
      <c r="D492" t="s">
        <v>15</v>
      </c>
      <c r="E492">
        <v>43</v>
      </c>
      <c r="F492" t="s">
        <v>26</v>
      </c>
      <c r="G492">
        <v>3237</v>
      </c>
      <c r="H492" t="s">
        <v>46</v>
      </c>
      <c r="I492" t="s">
        <v>27</v>
      </c>
      <c r="J492" t="s">
        <v>28</v>
      </c>
      <c r="K492" s="6">
        <v>400000</v>
      </c>
      <c r="L492" s="6">
        <v>400000</v>
      </c>
      <c r="M492" s="6">
        <v>400000</v>
      </c>
      <c r="N492" s="7" t="s">
        <v>20</v>
      </c>
    </row>
    <row r="493" spans="1:14" hidden="1" outlineLevel="2">
      <c r="A493">
        <v>31005</v>
      </c>
      <c r="B493" t="s">
        <v>14</v>
      </c>
      <c r="C493">
        <v>8006</v>
      </c>
      <c r="D493" t="s">
        <v>15</v>
      </c>
      <c r="E493">
        <v>31</v>
      </c>
      <c r="F493" t="s">
        <v>35</v>
      </c>
      <c r="G493">
        <v>3237</v>
      </c>
      <c r="H493" t="s">
        <v>46</v>
      </c>
      <c r="I493" t="s">
        <v>27</v>
      </c>
      <c r="J493" t="s">
        <v>28</v>
      </c>
      <c r="K493" s="6">
        <v>120000</v>
      </c>
      <c r="L493" s="6">
        <v>120000</v>
      </c>
      <c r="M493" s="6">
        <v>120000</v>
      </c>
      <c r="N493" s="7" t="s">
        <v>20</v>
      </c>
    </row>
    <row r="494" spans="1:14" hidden="1" outlineLevel="2">
      <c r="A494">
        <v>31007</v>
      </c>
      <c r="B494" t="s">
        <v>14</v>
      </c>
      <c r="C494">
        <v>8006</v>
      </c>
      <c r="D494" t="s">
        <v>15</v>
      </c>
      <c r="E494">
        <v>43</v>
      </c>
      <c r="F494" t="s">
        <v>26</v>
      </c>
      <c r="G494">
        <v>3238</v>
      </c>
      <c r="H494" t="s">
        <v>52</v>
      </c>
      <c r="I494" t="s">
        <v>27</v>
      </c>
      <c r="J494" t="s">
        <v>28</v>
      </c>
      <c r="K494" s="6">
        <v>50000</v>
      </c>
      <c r="L494" s="6">
        <v>50000</v>
      </c>
      <c r="M494" s="6">
        <v>50000</v>
      </c>
      <c r="N494" s="7" t="s">
        <v>20</v>
      </c>
    </row>
    <row r="495" spans="1:14" hidden="1" outlineLevel="2">
      <c r="A495">
        <v>31008</v>
      </c>
      <c r="B495" t="s">
        <v>14</v>
      </c>
      <c r="C495">
        <v>8006</v>
      </c>
      <c r="D495" t="s">
        <v>15</v>
      </c>
      <c r="E495">
        <v>31</v>
      </c>
      <c r="F495" t="s">
        <v>35</v>
      </c>
      <c r="G495">
        <v>3238</v>
      </c>
      <c r="H495" t="s">
        <v>52</v>
      </c>
      <c r="I495" t="s">
        <v>27</v>
      </c>
      <c r="J495" t="s">
        <v>28</v>
      </c>
      <c r="K495" s="6">
        <v>20000</v>
      </c>
      <c r="L495" s="6">
        <v>20000</v>
      </c>
      <c r="M495" s="6">
        <v>20000</v>
      </c>
      <c r="N495" s="7" t="s">
        <v>20</v>
      </c>
    </row>
    <row r="496" spans="1:14" hidden="1" outlineLevel="2">
      <c r="A496">
        <v>31010</v>
      </c>
      <c r="B496" t="s">
        <v>14</v>
      </c>
      <c r="C496">
        <v>8006</v>
      </c>
      <c r="D496" t="s">
        <v>15</v>
      </c>
      <c r="E496">
        <v>43</v>
      </c>
      <c r="F496" t="s">
        <v>26</v>
      </c>
      <c r="G496">
        <v>3239</v>
      </c>
      <c r="H496" t="s">
        <v>53</v>
      </c>
      <c r="I496" t="s">
        <v>27</v>
      </c>
      <c r="J496" t="s">
        <v>28</v>
      </c>
      <c r="K496" s="6">
        <v>80000</v>
      </c>
      <c r="L496" s="6">
        <v>80000</v>
      </c>
      <c r="M496" s="6">
        <v>80000</v>
      </c>
      <c r="N496" s="7" t="s">
        <v>20</v>
      </c>
    </row>
    <row r="497" spans="1:14" hidden="1" outlineLevel="2">
      <c r="A497">
        <v>31011</v>
      </c>
      <c r="B497" t="s">
        <v>14</v>
      </c>
      <c r="C497">
        <v>8006</v>
      </c>
      <c r="D497" t="s">
        <v>15</v>
      </c>
      <c r="E497">
        <v>31</v>
      </c>
      <c r="F497" t="s">
        <v>35</v>
      </c>
      <c r="G497">
        <v>3239</v>
      </c>
      <c r="H497" t="s">
        <v>53</v>
      </c>
      <c r="I497" t="s">
        <v>27</v>
      </c>
      <c r="J497" t="s">
        <v>28</v>
      </c>
      <c r="K497" s="6">
        <v>50000</v>
      </c>
      <c r="L497" s="6">
        <v>50000</v>
      </c>
      <c r="M497" s="6">
        <v>50000</v>
      </c>
      <c r="N497" s="7" t="s">
        <v>20</v>
      </c>
    </row>
    <row r="498" spans="1:14" hidden="1" outlineLevel="2">
      <c r="A498">
        <v>31013</v>
      </c>
      <c r="B498" t="s">
        <v>14</v>
      </c>
      <c r="C498">
        <v>8006</v>
      </c>
      <c r="D498" t="s">
        <v>15</v>
      </c>
      <c r="E498">
        <v>43</v>
      </c>
      <c r="F498" t="s">
        <v>26</v>
      </c>
      <c r="G498">
        <v>3241</v>
      </c>
      <c r="H498" t="s">
        <v>54</v>
      </c>
      <c r="I498" t="s">
        <v>27</v>
      </c>
      <c r="J498" t="s">
        <v>28</v>
      </c>
      <c r="K498" s="6">
        <v>70000</v>
      </c>
      <c r="L498" s="6">
        <v>70000</v>
      </c>
      <c r="M498" s="6">
        <v>70000</v>
      </c>
      <c r="N498" s="7" t="s">
        <v>20</v>
      </c>
    </row>
    <row r="499" spans="1:14" hidden="1" outlineLevel="2">
      <c r="A499">
        <v>31014</v>
      </c>
      <c r="B499" t="s">
        <v>14</v>
      </c>
      <c r="C499">
        <v>8006</v>
      </c>
      <c r="D499" t="s">
        <v>15</v>
      </c>
      <c r="E499">
        <v>31</v>
      </c>
      <c r="F499" t="s">
        <v>35</v>
      </c>
      <c r="G499">
        <v>3241</v>
      </c>
      <c r="H499" t="s">
        <v>54</v>
      </c>
      <c r="I499" t="s">
        <v>27</v>
      </c>
      <c r="J499" t="s">
        <v>28</v>
      </c>
      <c r="K499" s="6">
        <v>20000</v>
      </c>
      <c r="L499" s="6">
        <v>20000</v>
      </c>
      <c r="M499" s="6">
        <v>20000</v>
      </c>
      <c r="N499" s="7" t="s">
        <v>20</v>
      </c>
    </row>
    <row r="500" spans="1:14" hidden="1" outlineLevel="2">
      <c r="A500">
        <v>31016</v>
      </c>
      <c r="B500" t="s">
        <v>14</v>
      </c>
      <c r="C500">
        <v>8006</v>
      </c>
      <c r="D500" t="s">
        <v>15</v>
      </c>
      <c r="E500">
        <v>43</v>
      </c>
      <c r="F500" t="s">
        <v>26</v>
      </c>
      <c r="G500">
        <v>3292</v>
      </c>
      <c r="H500" t="s">
        <v>55</v>
      </c>
      <c r="I500" t="s">
        <v>27</v>
      </c>
      <c r="J500" t="s">
        <v>28</v>
      </c>
      <c r="K500" s="6">
        <v>35030</v>
      </c>
      <c r="L500" s="6">
        <v>35030</v>
      </c>
      <c r="M500" s="6">
        <v>35030</v>
      </c>
      <c r="N500" s="7" t="s">
        <v>20</v>
      </c>
    </row>
    <row r="501" spans="1:14" hidden="1" outlineLevel="2">
      <c r="A501">
        <v>31017</v>
      </c>
      <c r="B501" t="s">
        <v>14</v>
      </c>
      <c r="C501">
        <v>8006</v>
      </c>
      <c r="D501" t="s">
        <v>15</v>
      </c>
      <c r="E501">
        <v>31</v>
      </c>
      <c r="F501" t="s">
        <v>35</v>
      </c>
      <c r="G501">
        <v>3292</v>
      </c>
      <c r="H501" t="s">
        <v>55</v>
      </c>
      <c r="I501" t="s">
        <v>27</v>
      </c>
      <c r="J501" t="s">
        <v>28</v>
      </c>
      <c r="K501" s="6">
        <v>4910</v>
      </c>
      <c r="L501" s="6">
        <v>4910</v>
      </c>
      <c r="M501" s="6">
        <v>4910</v>
      </c>
      <c r="N501" s="7" t="s">
        <v>20</v>
      </c>
    </row>
    <row r="502" spans="1:14" hidden="1" outlineLevel="2">
      <c r="A502">
        <v>31019</v>
      </c>
      <c r="B502" t="s">
        <v>14</v>
      </c>
      <c r="C502">
        <v>8006</v>
      </c>
      <c r="D502" t="s">
        <v>15</v>
      </c>
      <c r="E502">
        <v>43</v>
      </c>
      <c r="F502" t="s">
        <v>26</v>
      </c>
      <c r="G502">
        <v>3293</v>
      </c>
      <c r="H502" t="s">
        <v>31</v>
      </c>
      <c r="I502" t="s">
        <v>27</v>
      </c>
      <c r="J502" t="s">
        <v>28</v>
      </c>
      <c r="K502" s="6">
        <v>30000</v>
      </c>
      <c r="L502" s="6">
        <v>30000</v>
      </c>
      <c r="M502" s="6">
        <v>30000</v>
      </c>
      <c r="N502" s="7" t="s">
        <v>20</v>
      </c>
    </row>
    <row r="503" spans="1:14" hidden="1" outlineLevel="2">
      <c r="A503">
        <v>31020</v>
      </c>
      <c r="B503" t="s">
        <v>14</v>
      </c>
      <c r="C503">
        <v>8006</v>
      </c>
      <c r="D503" t="s">
        <v>15</v>
      </c>
      <c r="E503">
        <v>31</v>
      </c>
      <c r="F503" t="s">
        <v>35</v>
      </c>
      <c r="G503">
        <v>3293</v>
      </c>
      <c r="H503" t="s">
        <v>31</v>
      </c>
      <c r="I503" t="s">
        <v>27</v>
      </c>
      <c r="J503" t="s">
        <v>28</v>
      </c>
      <c r="K503" s="6">
        <v>30618</v>
      </c>
      <c r="L503" s="6">
        <v>30618</v>
      </c>
      <c r="M503" s="6">
        <v>30618</v>
      </c>
      <c r="N503" s="7" t="s">
        <v>20</v>
      </c>
    </row>
    <row r="504" spans="1:14" hidden="1" outlineLevel="2">
      <c r="A504">
        <v>31021</v>
      </c>
      <c r="B504" t="s">
        <v>14</v>
      </c>
      <c r="C504">
        <v>8006</v>
      </c>
      <c r="D504" t="s">
        <v>15</v>
      </c>
      <c r="E504">
        <v>52</v>
      </c>
      <c r="F504" t="s">
        <v>38</v>
      </c>
      <c r="G504">
        <v>3294</v>
      </c>
      <c r="H504" t="s">
        <v>56</v>
      </c>
      <c r="I504" t="s">
        <v>27</v>
      </c>
      <c r="J504" t="s">
        <v>28</v>
      </c>
      <c r="K504" s="6">
        <v>105000</v>
      </c>
      <c r="L504" s="6">
        <v>105000</v>
      </c>
      <c r="M504" s="6">
        <v>105000</v>
      </c>
      <c r="N504" s="7" t="s">
        <v>20</v>
      </c>
    </row>
    <row r="505" spans="1:14" hidden="1" outlineLevel="2">
      <c r="A505">
        <v>31023</v>
      </c>
      <c r="B505" t="s">
        <v>14</v>
      </c>
      <c r="C505">
        <v>8006</v>
      </c>
      <c r="D505" t="s">
        <v>15</v>
      </c>
      <c r="E505">
        <v>43</v>
      </c>
      <c r="F505" t="s">
        <v>26</v>
      </c>
      <c r="G505">
        <v>3294</v>
      </c>
      <c r="H505" t="s">
        <v>56</v>
      </c>
      <c r="I505" t="s">
        <v>27</v>
      </c>
      <c r="J505" t="s">
        <v>28</v>
      </c>
      <c r="K505" s="6">
        <v>45000</v>
      </c>
      <c r="L505" s="6">
        <v>45000</v>
      </c>
      <c r="M505" s="6">
        <v>45000</v>
      </c>
      <c r="N505" s="7" t="s">
        <v>20</v>
      </c>
    </row>
    <row r="506" spans="1:14" hidden="1" outlineLevel="2">
      <c r="A506">
        <v>31025</v>
      </c>
      <c r="B506" t="s">
        <v>14</v>
      </c>
      <c r="C506">
        <v>8006</v>
      </c>
      <c r="D506" t="s">
        <v>15</v>
      </c>
      <c r="E506">
        <v>43</v>
      </c>
      <c r="F506" t="s">
        <v>26</v>
      </c>
      <c r="G506">
        <v>3299</v>
      </c>
      <c r="H506" t="s">
        <v>57</v>
      </c>
      <c r="I506" t="s">
        <v>27</v>
      </c>
      <c r="J506" t="s">
        <v>28</v>
      </c>
      <c r="K506" s="6">
        <v>843000</v>
      </c>
      <c r="L506" s="6">
        <v>843000</v>
      </c>
      <c r="M506" s="6">
        <v>843000</v>
      </c>
      <c r="N506" s="7" t="s">
        <v>20</v>
      </c>
    </row>
    <row r="507" spans="1:14" hidden="1" outlineLevel="2">
      <c r="A507">
        <v>31026</v>
      </c>
      <c r="B507" t="s">
        <v>14</v>
      </c>
      <c r="C507">
        <v>8006</v>
      </c>
      <c r="D507" t="s">
        <v>15</v>
      </c>
      <c r="E507">
        <v>31</v>
      </c>
      <c r="F507" t="s">
        <v>35</v>
      </c>
      <c r="G507">
        <v>3299</v>
      </c>
      <c r="H507" t="s">
        <v>57</v>
      </c>
      <c r="I507" t="s">
        <v>27</v>
      </c>
      <c r="J507" t="s">
        <v>28</v>
      </c>
      <c r="K507" s="6">
        <v>46415</v>
      </c>
      <c r="L507" s="6">
        <v>46415</v>
      </c>
      <c r="M507" s="6">
        <v>46415</v>
      </c>
      <c r="N507" s="7" t="s">
        <v>20</v>
      </c>
    </row>
    <row r="508" spans="1:14" hidden="1" outlineLevel="2">
      <c r="A508">
        <v>31028</v>
      </c>
      <c r="B508" t="s">
        <v>14</v>
      </c>
      <c r="C508">
        <v>8006</v>
      </c>
      <c r="D508" t="s">
        <v>15</v>
      </c>
      <c r="E508">
        <v>43</v>
      </c>
      <c r="F508" t="s">
        <v>26</v>
      </c>
      <c r="G508">
        <v>3431</v>
      </c>
      <c r="H508" t="s">
        <v>58</v>
      </c>
      <c r="I508" t="s">
        <v>27</v>
      </c>
      <c r="J508" t="s">
        <v>28</v>
      </c>
      <c r="K508" s="6">
        <v>15000</v>
      </c>
      <c r="L508" s="6">
        <v>15000</v>
      </c>
      <c r="M508" s="6">
        <v>15000</v>
      </c>
      <c r="N508" s="7" t="s">
        <v>20</v>
      </c>
    </row>
    <row r="509" spans="1:14" hidden="1" outlineLevel="2">
      <c r="A509">
        <v>31029</v>
      </c>
      <c r="B509" t="s">
        <v>14</v>
      </c>
      <c r="C509">
        <v>8006</v>
      </c>
      <c r="D509" t="s">
        <v>15</v>
      </c>
      <c r="E509">
        <v>31</v>
      </c>
      <c r="F509" t="s">
        <v>35</v>
      </c>
      <c r="G509">
        <v>3431</v>
      </c>
      <c r="H509" t="s">
        <v>58</v>
      </c>
      <c r="I509" t="s">
        <v>27</v>
      </c>
      <c r="J509" t="s">
        <v>28</v>
      </c>
      <c r="K509" s="6">
        <v>5000</v>
      </c>
      <c r="L509" s="6">
        <v>5000</v>
      </c>
      <c r="M509" s="6">
        <v>5000</v>
      </c>
      <c r="N509" s="7" t="s">
        <v>20</v>
      </c>
    </row>
    <row r="510" spans="1:14" hidden="1" outlineLevel="2">
      <c r="A510">
        <v>31030</v>
      </c>
      <c r="B510" t="s">
        <v>14</v>
      </c>
      <c r="C510">
        <v>8006</v>
      </c>
      <c r="D510" t="s">
        <v>15</v>
      </c>
      <c r="E510">
        <v>31</v>
      </c>
      <c r="F510" t="s">
        <v>35</v>
      </c>
      <c r="G510">
        <v>3432</v>
      </c>
      <c r="H510" t="s">
        <v>59</v>
      </c>
      <c r="I510" t="s">
        <v>27</v>
      </c>
      <c r="J510" t="s">
        <v>28</v>
      </c>
      <c r="K510" s="6">
        <v>3000</v>
      </c>
      <c r="L510" s="6">
        <v>3000</v>
      </c>
      <c r="M510" s="6">
        <v>3000</v>
      </c>
      <c r="N510" s="7" t="s">
        <v>20</v>
      </c>
    </row>
    <row r="511" spans="1:14" hidden="1" outlineLevel="2">
      <c r="A511">
        <v>31031</v>
      </c>
      <c r="B511" t="s">
        <v>14</v>
      </c>
      <c r="C511">
        <v>8006</v>
      </c>
      <c r="D511" t="s">
        <v>15</v>
      </c>
      <c r="E511">
        <v>31</v>
      </c>
      <c r="F511" t="s">
        <v>35</v>
      </c>
      <c r="G511">
        <v>3433</v>
      </c>
      <c r="H511" t="s">
        <v>60</v>
      </c>
      <c r="I511" t="s">
        <v>27</v>
      </c>
      <c r="J511" t="s">
        <v>28</v>
      </c>
      <c r="K511" s="6">
        <v>1000</v>
      </c>
      <c r="L511" s="6">
        <v>1000</v>
      </c>
      <c r="M511" s="6">
        <v>1000</v>
      </c>
      <c r="N511" s="7" t="s">
        <v>20</v>
      </c>
    </row>
    <row r="512" spans="1:14" hidden="1" outlineLevel="2">
      <c r="A512">
        <v>31032</v>
      </c>
      <c r="B512" t="s">
        <v>14</v>
      </c>
      <c r="C512">
        <v>8006</v>
      </c>
      <c r="D512" t="s">
        <v>15</v>
      </c>
      <c r="E512">
        <v>52</v>
      </c>
      <c r="F512" t="s">
        <v>38</v>
      </c>
      <c r="G512">
        <v>3721</v>
      </c>
      <c r="H512" t="s">
        <v>32</v>
      </c>
      <c r="I512" t="s">
        <v>27</v>
      </c>
      <c r="J512" t="s">
        <v>28</v>
      </c>
      <c r="K512" s="6">
        <v>10000</v>
      </c>
      <c r="L512" s="6">
        <v>10000</v>
      </c>
      <c r="M512" s="6">
        <v>10000</v>
      </c>
      <c r="N512" s="7" t="s">
        <v>20</v>
      </c>
    </row>
    <row r="513" spans="1:14" hidden="1" outlineLevel="2">
      <c r="A513">
        <v>31033</v>
      </c>
      <c r="B513" t="s">
        <v>14</v>
      </c>
      <c r="C513">
        <v>8006</v>
      </c>
      <c r="D513" t="s">
        <v>15</v>
      </c>
      <c r="E513">
        <v>31</v>
      </c>
      <c r="F513" t="s">
        <v>35</v>
      </c>
      <c r="G513">
        <v>3721</v>
      </c>
      <c r="H513" t="s">
        <v>32</v>
      </c>
      <c r="I513" t="s">
        <v>27</v>
      </c>
      <c r="J513" t="s">
        <v>28</v>
      </c>
      <c r="K513" s="6">
        <v>10000</v>
      </c>
      <c r="L513" s="6">
        <v>10000</v>
      </c>
      <c r="M513" s="6">
        <v>10000</v>
      </c>
      <c r="N513" s="7" t="s">
        <v>20</v>
      </c>
    </row>
    <row r="514" spans="1:14" hidden="1" outlineLevel="2">
      <c r="A514">
        <v>31034</v>
      </c>
      <c r="B514" t="s">
        <v>14</v>
      </c>
      <c r="C514">
        <v>8006</v>
      </c>
      <c r="D514" t="s">
        <v>15</v>
      </c>
      <c r="E514">
        <v>61</v>
      </c>
      <c r="F514" t="s">
        <v>61</v>
      </c>
      <c r="G514">
        <v>3811</v>
      </c>
      <c r="H514" t="s">
        <v>62</v>
      </c>
      <c r="I514" t="s">
        <v>27</v>
      </c>
      <c r="J514" t="s">
        <v>28</v>
      </c>
      <c r="K514" s="6">
        <v>30000</v>
      </c>
      <c r="L514" s="6">
        <v>30000</v>
      </c>
      <c r="M514" s="6">
        <v>30000</v>
      </c>
      <c r="N514" s="7" t="s">
        <v>20</v>
      </c>
    </row>
    <row r="515" spans="1:14" hidden="1" outlineLevel="2">
      <c r="A515">
        <v>31035</v>
      </c>
      <c r="B515" t="s">
        <v>14</v>
      </c>
      <c r="C515">
        <v>8006</v>
      </c>
      <c r="D515" t="s">
        <v>15</v>
      </c>
      <c r="E515">
        <v>52</v>
      </c>
      <c r="F515" t="s">
        <v>38</v>
      </c>
      <c r="G515">
        <v>4241</v>
      </c>
      <c r="H515" t="s">
        <v>63</v>
      </c>
      <c r="I515" t="s">
        <v>27</v>
      </c>
      <c r="J515" t="s">
        <v>28</v>
      </c>
      <c r="K515" s="6">
        <v>20000</v>
      </c>
      <c r="L515" s="6">
        <v>20000</v>
      </c>
      <c r="M515" s="6">
        <v>20000</v>
      </c>
      <c r="N515" s="7" t="s">
        <v>20</v>
      </c>
    </row>
    <row r="516" spans="1:14" hidden="1" outlineLevel="2">
      <c r="A516">
        <v>31036</v>
      </c>
      <c r="B516" t="s">
        <v>14</v>
      </c>
      <c r="C516">
        <v>8006</v>
      </c>
      <c r="D516" t="s">
        <v>15</v>
      </c>
      <c r="E516">
        <v>52</v>
      </c>
      <c r="F516" t="s">
        <v>38</v>
      </c>
      <c r="G516">
        <v>4511</v>
      </c>
      <c r="H516" t="s">
        <v>64</v>
      </c>
      <c r="I516" t="s">
        <v>27</v>
      </c>
      <c r="J516" t="s">
        <v>28</v>
      </c>
      <c r="K516" s="6">
        <v>41625</v>
      </c>
      <c r="L516" s="6">
        <v>41625</v>
      </c>
      <c r="M516" s="6">
        <v>41625</v>
      </c>
      <c r="N516" s="7" t="s">
        <v>20</v>
      </c>
    </row>
    <row r="517" spans="1:14" hidden="1" outlineLevel="2">
      <c r="A517">
        <v>31037</v>
      </c>
      <c r="B517" t="s">
        <v>14</v>
      </c>
      <c r="C517">
        <v>8006</v>
      </c>
      <c r="D517" t="s">
        <v>15</v>
      </c>
      <c r="E517">
        <v>52</v>
      </c>
      <c r="F517" t="s">
        <v>38</v>
      </c>
      <c r="G517">
        <v>4221</v>
      </c>
      <c r="H517" t="s">
        <v>30</v>
      </c>
      <c r="I517" t="s">
        <v>27</v>
      </c>
      <c r="J517" t="s">
        <v>28</v>
      </c>
      <c r="K517" s="6">
        <v>90000</v>
      </c>
      <c r="L517" s="6">
        <v>90000</v>
      </c>
      <c r="M517" s="6">
        <v>48375</v>
      </c>
      <c r="N517" s="7" t="s">
        <v>20</v>
      </c>
    </row>
    <row r="518" spans="1:14" hidden="1" outlineLevel="2">
      <c r="A518">
        <v>31038</v>
      </c>
      <c r="B518" t="s">
        <v>14</v>
      </c>
      <c r="C518">
        <v>8006</v>
      </c>
      <c r="D518" t="s">
        <v>15</v>
      </c>
      <c r="E518">
        <v>61</v>
      </c>
      <c r="F518" t="s">
        <v>61</v>
      </c>
      <c r="G518">
        <v>4221</v>
      </c>
      <c r="H518" t="s">
        <v>30</v>
      </c>
      <c r="I518" t="s">
        <v>27</v>
      </c>
      <c r="J518" t="s">
        <v>28</v>
      </c>
      <c r="K518" s="6">
        <v>41770.5</v>
      </c>
      <c r="L518" s="6">
        <v>41770.5</v>
      </c>
      <c r="M518" s="6">
        <v>16337</v>
      </c>
      <c r="N518" s="7" t="s">
        <v>20</v>
      </c>
    </row>
    <row r="519" spans="1:14" hidden="1" outlineLevel="2">
      <c r="A519">
        <v>31040</v>
      </c>
      <c r="B519" t="s">
        <v>14</v>
      </c>
      <c r="C519">
        <v>8006</v>
      </c>
      <c r="D519" t="s">
        <v>15</v>
      </c>
      <c r="E519">
        <v>43</v>
      </c>
      <c r="F519" t="s">
        <v>26</v>
      </c>
      <c r="G519">
        <v>4221</v>
      </c>
      <c r="H519" t="s">
        <v>30</v>
      </c>
      <c r="I519" t="s">
        <v>27</v>
      </c>
      <c r="J519" t="s">
        <v>28</v>
      </c>
      <c r="K519" s="6">
        <v>150000</v>
      </c>
      <c r="L519" s="6">
        <v>150000</v>
      </c>
      <c r="M519" s="6">
        <v>150000</v>
      </c>
      <c r="N519" s="7" t="s">
        <v>20</v>
      </c>
    </row>
    <row r="520" spans="1:14" hidden="1" outlineLevel="2">
      <c r="A520">
        <v>31041</v>
      </c>
      <c r="B520" t="s">
        <v>14</v>
      </c>
      <c r="C520">
        <v>8006</v>
      </c>
      <c r="D520" t="s">
        <v>15</v>
      </c>
      <c r="E520">
        <v>31</v>
      </c>
      <c r="F520" t="s">
        <v>35</v>
      </c>
      <c r="G520">
        <v>4221</v>
      </c>
      <c r="H520" t="s">
        <v>30</v>
      </c>
      <c r="I520" t="s">
        <v>27</v>
      </c>
      <c r="J520" t="s">
        <v>28</v>
      </c>
      <c r="K520" s="6">
        <v>50000</v>
      </c>
      <c r="L520" s="6">
        <v>50000</v>
      </c>
      <c r="M520" s="6">
        <v>50000</v>
      </c>
      <c r="N520" s="7" t="s">
        <v>20</v>
      </c>
    </row>
    <row r="521" spans="1:14" hidden="1" outlineLevel="2">
      <c r="A521">
        <v>31043</v>
      </c>
      <c r="B521" t="s">
        <v>14</v>
      </c>
      <c r="C521">
        <v>8006</v>
      </c>
      <c r="D521" t="s">
        <v>15</v>
      </c>
      <c r="E521">
        <v>43</v>
      </c>
      <c r="F521" t="s">
        <v>26</v>
      </c>
      <c r="G521">
        <v>4222</v>
      </c>
      <c r="H521" t="s">
        <v>65</v>
      </c>
      <c r="I521" t="s">
        <v>27</v>
      </c>
      <c r="J521" t="s">
        <v>28</v>
      </c>
      <c r="K521" s="6">
        <v>10000</v>
      </c>
      <c r="L521" s="6">
        <v>10000</v>
      </c>
      <c r="M521" s="6">
        <v>10000</v>
      </c>
      <c r="N521" s="7" t="s">
        <v>20</v>
      </c>
    </row>
    <row r="522" spans="1:14" hidden="1" outlineLevel="2">
      <c r="A522">
        <v>31044</v>
      </c>
      <c r="B522" t="s">
        <v>14</v>
      </c>
      <c r="C522">
        <v>8006</v>
      </c>
      <c r="D522" t="s">
        <v>15</v>
      </c>
      <c r="E522">
        <v>31</v>
      </c>
      <c r="F522" t="s">
        <v>35</v>
      </c>
      <c r="G522">
        <v>4222</v>
      </c>
      <c r="H522" t="s">
        <v>65</v>
      </c>
      <c r="I522" t="s">
        <v>27</v>
      </c>
      <c r="J522" t="s">
        <v>28</v>
      </c>
      <c r="K522" s="6">
        <v>10000</v>
      </c>
      <c r="L522" s="6">
        <v>10000</v>
      </c>
      <c r="M522" s="6">
        <v>10000</v>
      </c>
      <c r="N522" s="7" t="s">
        <v>20</v>
      </c>
    </row>
    <row r="523" spans="1:14" hidden="1" outlineLevel="2">
      <c r="A523">
        <v>31046</v>
      </c>
      <c r="B523" t="s">
        <v>14</v>
      </c>
      <c r="C523">
        <v>8006</v>
      </c>
      <c r="D523" t="s">
        <v>15</v>
      </c>
      <c r="E523">
        <v>43</v>
      </c>
      <c r="F523" t="s">
        <v>26</v>
      </c>
      <c r="G523">
        <v>4223</v>
      </c>
      <c r="H523" t="s">
        <v>66</v>
      </c>
      <c r="I523" t="s">
        <v>27</v>
      </c>
      <c r="J523" t="s">
        <v>28</v>
      </c>
      <c r="K523" s="6">
        <v>30000</v>
      </c>
      <c r="L523" s="6">
        <v>30000</v>
      </c>
      <c r="M523" s="6">
        <v>30000</v>
      </c>
      <c r="N523" s="7" t="s">
        <v>20</v>
      </c>
    </row>
    <row r="524" spans="1:14" hidden="1" outlineLevel="2">
      <c r="A524">
        <v>31047</v>
      </c>
      <c r="B524" t="s">
        <v>14</v>
      </c>
      <c r="C524">
        <v>8006</v>
      </c>
      <c r="D524" t="s">
        <v>15</v>
      </c>
      <c r="E524">
        <v>31</v>
      </c>
      <c r="F524" t="s">
        <v>35</v>
      </c>
      <c r="G524">
        <v>4223</v>
      </c>
      <c r="H524" t="s">
        <v>66</v>
      </c>
      <c r="I524" t="s">
        <v>27</v>
      </c>
      <c r="J524" t="s">
        <v>28</v>
      </c>
      <c r="K524" s="6">
        <v>25000</v>
      </c>
      <c r="L524" s="6">
        <v>25000</v>
      </c>
      <c r="M524" s="6">
        <v>25000</v>
      </c>
      <c r="N524" s="7" t="s">
        <v>20</v>
      </c>
    </row>
    <row r="525" spans="1:14" hidden="1" outlineLevel="2">
      <c r="A525">
        <v>31050</v>
      </c>
      <c r="B525" t="s">
        <v>14</v>
      </c>
      <c r="C525">
        <v>8006</v>
      </c>
      <c r="D525" t="s">
        <v>15</v>
      </c>
      <c r="E525">
        <v>43</v>
      </c>
      <c r="F525" t="s">
        <v>26</v>
      </c>
      <c r="G525">
        <v>4511</v>
      </c>
      <c r="H525" t="s">
        <v>64</v>
      </c>
      <c r="I525" t="s">
        <v>27</v>
      </c>
      <c r="J525" t="s">
        <v>28</v>
      </c>
      <c r="K525" s="6">
        <v>176790</v>
      </c>
      <c r="L525" s="6">
        <v>176790</v>
      </c>
      <c r="M525" s="6">
        <v>176790</v>
      </c>
      <c r="N525" s="7" t="s">
        <v>20</v>
      </c>
    </row>
    <row r="526" spans="1:14" hidden="1" outlineLevel="2">
      <c r="A526">
        <v>31051</v>
      </c>
      <c r="B526" t="s">
        <v>14</v>
      </c>
      <c r="C526">
        <v>8006</v>
      </c>
      <c r="D526" t="s">
        <v>15</v>
      </c>
      <c r="E526">
        <v>31</v>
      </c>
      <c r="F526" t="s">
        <v>35</v>
      </c>
      <c r="G526">
        <v>4511</v>
      </c>
      <c r="H526" t="s">
        <v>64</v>
      </c>
      <c r="I526" t="s">
        <v>27</v>
      </c>
      <c r="J526" t="s">
        <v>28</v>
      </c>
      <c r="K526" s="6">
        <v>100000</v>
      </c>
      <c r="L526" s="6">
        <v>100000</v>
      </c>
      <c r="M526" s="6">
        <v>100000</v>
      </c>
      <c r="N526" s="7" t="s">
        <v>20</v>
      </c>
    </row>
    <row r="527" spans="1:14" hidden="1" outlineLevel="2">
      <c r="A527">
        <v>31052</v>
      </c>
      <c r="B527" t="s">
        <v>14</v>
      </c>
      <c r="C527">
        <v>8006</v>
      </c>
      <c r="D527" t="s">
        <v>15</v>
      </c>
      <c r="E527">
        <v>71</v>
      </c>
      <c r="F527" t="s">
        <v>67</v>
      </c>
      <c r="G527">
        <v>4511</v>
      </c>
      <c r="H527" t="s">
        <v>64</v>
      </c>
      <c r="I527" t="s">
        <v>27</v>
      </c>
      <c r="J527" t="s">
        <v>28</v>
      </c>
      <c r="K527" s="6">
        <v>9150</v>
      </c>
      <c r="L527" s="6">
        <v>9150</v>
      </c>
      <c r="M527" s="6">
        <v>9150</v>
      </c>
      <c r="N527" s="7" t="s">
        <v>20</v>
      </c>
    </row>
    <row r="528" spans="1:14" hidden="1" outlineLevel="2">
      <c r="A528">
        <v>31438</v>
      </c>
      <c r="B528" t="s">
        <v>68</v>
      </c>
      <c r="C528">
        <v>8006</v>
      </c>
      <c r="D528" t="s">
        <v>15</v>
      </c>
      <c r="E528">
        <v>43</v>
      </c>
      <c r="F528" t="s">
        <v>26</v>
      </c>
      <c r="G528">
        <v>3111</v>
      </c>
      <c r="H528" t="s">
        <v>17</v>
      </c>
      <c r="I528" t="s">
        <v>27</v>
      </c>
      <c r="J528" t="s">
        <v>28</v>
      </c>
      <c r="K528" s="6">
        <v>115941</v>
      </c>
      <c r="L528" s="6">
        <v>194911</v>
      </c>
      <c r="M528" s="6">
        <v>273881</v>
      </c>
      <c r="N528" s="7" t="s">
        <v>20</v>
      </c>
    </row>
    <row r="529" spans="1:14" hidden="1" outlineLevel="2">
      <c r="A529">
        <v>31439</v>
      </c>
      <c r="B529" t="s">
        <v>68</v>
      </c>
      <c r="C529">
        <v>8006</v>
      </c>
      <c r="D529" t="s">
        <v>15</v>
      </c>
      <c r="E529">
        <v>43</v>
      </c>
      <c r="F529" t="s">
        <v>26</v>
      </c>
      <c r="G529">
        <v>3121</v>
      </c>
      <c r="H529" t="s">
        <v>22</v>
      </c>
      <c r="I529" t="s">
        <v>27</v>
      </c>
      <c r="J529" t="s">
        <v>28</v>
      </c>
      <c r="K529" s="6">
        <v>3000</v>
      </c>
      <c r="L529" s="6">
        <v>3000</v>
      </c>
      <c r="M529" s="6">
        <v>3000</v>
      </c>
      <c r="N529" s="7" t="s">
        <v>20</v>
      </c>
    </row>
    <row r="530" spans="1:14" hidden="1" outlineLevel="2">
      <c r="A530">
        <v>31440</v>
      </c>
      <c r="B530" t="s">
        <v>68</v>
      </c>
      <c r="C530">
        <v>8006</v>
      </c>
      <c r="D530" t="s">
        <v>15</v>
      </c>
      <c r="E530">
        <v>43</v>
      </c>
      <c r="F530" t="s">
        <v>26</v>
      </c>
      <c r="G530">
        <v>3132</v>
      </c>
      <c r="H530" t="s">
        <v>21</v>
      </c>
      <c r="I530" t="s">
        <v>27</v>
      </c>
      <c r="J530" t="s">
        <v>28</v>
      </c>
      <c r="K530" s="6">
        <v>19130</v>
      </c>
      <c r="L530" s="6">
        <v>32160</v>
      </c>
      <c r="M530" s="6">
        <v>45190</v>
      </c>
      <c r="N530" s="7" t="s">
        <v>20</v>
      </c>
    </row>
    <row r="531" spans="1:14" hidden="1" outlineLevel="2">
      <c r="A531">
        <v>31441</v>
      </c>
      <c r="B531" t="s">
        <v>68</v>
      </c>
      <c r="C531">
        <v>8006</v>
      </c>
      <c r="D531" t="s">
        <v>15</v>
      </c>
      <c r="E531">
        <v>43</v>
      </c>
      <c r="F531" t="s">
        <v>26</v>
      </c>
      <c r="G531">
        <v>3211</v>
      </c>
      <c r="H531" t="s">
        <v>29</v>
      </c>
      <c r="I531" t="s">
        <v>27</v>
      </c>
      <c r="J531" t="s">
        <v>28</v>
      </c>
      <c r="K531" s="6">
        <v>185200</v>
      </c>
      <c r="L531" s="6">
        <v>111000</v>
      </c>
      <c r="M531" s="6">
        <v>28000</v>
      </c>
      <c r="N531" s="7" t="s">
        <v>20</v>
      </c>
    </row>
    <row r="532" spans="1:14" hidden="1" outlineLevel="2">
      <c r="A532">
        <v>31442</v>
      </c>
      <c r="B532" t="s">
        <v>68</v>
      </c>
      <c r="C532">
        <v>8006</v>
      </c>
      <c r="D532" t="s">
        <v>15</v>
      </c>
      <c r="E532">
        <v>43</v>
      </c>
      <c r="F532" t="s">
        <v>26</v>
      </c>
      <c r="G532">
        <v>3212</v>
      </c>
      <c r="H532" t="s">
        <v>23</v>
      </c>
      <c r="I532" t="s">
        <v>27</v>
      </c>
      <c r="J532" t="s">
        <v>28</v>
      </c>
      <c r="K532" s="6">
        <v>6270</v>
      </c>
      <c r="L532" s="6">
        <v>6270</v>
      </c>
      <c r="M532" s="6">
        <v>6270</v>
      </c>
      <c r="N532" s="7" t="s">
        <v>20</v>
      </c>
    </row>
    <row r="533" spans="1:14" hidden="1" outlineLevel="2">
      <c r="A533">
        <v>31443</v>
      </c>
      <c r="B533" t="s">
        <v>68</v>
      </c>
      <c r="C533">
        <v>8006</v>
      </c>
      <c r="D533" t="s">
        <v>15</v>
      </c>
      <c r="E533">
        <v>43</v>
      </c>
      <c r="F533" t="s">
        <v>26</v>
      </c>
      <c r="G533">
        <v>3213</v>
      </c>
      <c r="H533" t="s">
        <v>39</v>
      </c>
      <c r="I533" t="s">
        <v>27</v>
      </c>
      <c r="J533" t="s">
        <v>28</v>
      </c>
      <c r="K533" s="6">
        <v>112500</v>
      </c>
      <c r="L533" s="6">
        <v>106050</v>
      </c>
      <c r="M533" s="6">
        <v>30000</v>
      </c>
      <c r="N533" s="7" t="s">
        <v>20</v>
      </c>
    </row>
    <row r="534" spans="1:14" hidden="1" outlineLevel="2">
      <c r="A534">
        <v>31444</v>
      </c>
      <c r="B534" t="s">
        <v>68</v>
      </c>
      <c r="C534">
        <v>8006</v>
      </c>
      <c r="D534" t="s">
        <v>15</v>
      </c>
      <c r="E534">
        <v>43</v>
      </c>
      <c r="F534" t="s">
        <v>26</v>
      </c>
      <c r="G534">
        <v>3222</v>
      </c>
      <c r="H534" t="s">
        <v>69</v>
      </c>
      <c r="I534" t="s">
        <v>27</v>
      </c>
      <c r="J534" t="s">
        <v>28</v>
      </c>
      <c r="K534" s="6">
        <v>78000</v>
      </c>
      <c r="L534" s="6">
        <v>50000</v>
      </c>
      <c r="M534" s="6"/>
      <c r="N534" s="7" t="s">
        <v>20</v>
      </c>
    </row>
    <row r="535" spans="1:14" hidden="1" outlineLevel="2">
      <c r="A535">
        <v>31445</v>
      </c>
      <c r="B535" t="s">
        <v>68</v>
      </c>
      <c r="C535">
        <v>8006</v>
      </c>
      <c r="D535" t="s">
        <v>15</v>
      </c>
      <c r="E535">
        <v>43</v>
      </c>
      <c r="F535" t="s">
        <v>26</v>
      </c>
      <c r="G535">
        <v>3225</v>
      </c>
      <c r="H535" t="s">
        <v>44</v>
      </c>
      <c r="I535" t="s">
        <v>27</v>
      </c>
      <c r="J535" t="s">
        <v>28</v>
      </c>
      <c r="K535" s="6">
        <v>5000</v>
      </c>
      <c r="L535" s="6"/>
      <c r="M535" s="6"/>
      <c r="N535" s="7" t="s">
        <v>20</v>
      </c>
    </row>
    <row r="536" spans="1:14" hidden="1" outlineLevel="2">
      <c r="A536">
        <v>31446</v>
      </c>
      <c r="B536" t="s">
        <v>68</v>
      </c>
      <c r="C536">
        <v>8006</v>
      </c>
      <c r="D536" t="s">
        <v>15</v>
      </c>
      <c r="E536">
        <v>43</v>
      </c>
      <c r="F536" t="s">
        <v>26</v>
      </c>
      <c r="G536">
        <v>3235</v>
      </c>
      <c r="H536" t="s">
        <v>51</v>
      </c>
      <c r="I536" t="s">
        <v>27</v>
      </c>
      <c r="J536" t="s">
        <v>28</v>
      </c>
      <c r="K536" s="6">
        <v>14000</v>
      </c>
      <c r="L536" s="6">
        <v>15000</v>
      </c>
      <c r="M536" s="6"/>
      <c r="N536" s="7" t="s">
        <v>20</v>
      </c>
    </row>
    <row r="537" spans="1:14" hidden="1" outlineLevel="2">
      <c r="A537">
        <v>31447</v>
      </c>
      <c r="B537" t="s">
        <v>68</v>
      </c>
      <c r="C537">
        <v>8006</v>
      </c>
      <c r="D537" t="s">
        <v>15</v>
      </c>
      <c r="E537">
        <v>43</v>
      </c>
      <c r="F537" t="s">
        <v>26</v>
      </c>
      <c r="G537">
        <v>3239</v>
      </c>
      <c r="H537" t="s">
        <v>53</v>
      </c>
      <c r="I537" t="s">
        <v>27</v>
      </c>
      <c r="J537" t="s">
        <v>28</v>
      </c>
      <c r="K537" s="6">
        <v>71250</v>
      </c>
      <c r="L537" s="6">
        <v>26000</v>
      </c>
      <c r="M537" s="6"/>
      <c r="N537" s="7" t="s">
        <v>20</v>
      </c>
    </row>
    <row r="538" spans="1:14" hidden="1" outlineLevel="2">
      <c r="A538">
        <v>31448</v>
      </c>
      <c r="B538" t="s">
        <v>68</v>
      </c>
      <c r="C538">
        <v>8006</v>
      </c>
      <c r="D538" t="s">
        <v>15</v>
      </c>
      <c r="E538">
        <v>43</v>
      </c>
      <c r="F538" t="s">
        <v>26</v>
      </c>
      <c r="G538">
        <v>3241</v>
      </c>
      <c r="H538" t="s">
        <v>54</v>
      </c>
      <c r="I538" t="s">
        <v>27</v>
      </c>
      <c r="J538" t="s">
        <v>28</v>
      </c>
      <c r="K538" s="6">
        <v>140000</v>
      </c>
      <c r="L538" s="6">
        <v>11500</v>
      </c>
      <c r="M538" s="6"/>
      <c r="N538" s="7" t="s">
        <v>20</v>
      </c>
    </row>
    <row r="539" spans="1:14" hidden="1" outlineLevel="2">
      <c r="A539">
        <v>31449</v>
      </c>
      <c r="B539" t="s">
        <v>68</v>
      </c>
      <c r="C539">
        <v>8006</v>
      </c>
      <c r="D539" t="s">
        <v>15</v>
      </c>
      <c r="E539">
        <v>43</v>
      </c>
      <c r="F539" t="s">
        <v>26</v>
      </c>
      <c r="G539">
        <v>3293</v>
      </c>
      <c r="H539" t="s">
        <v>31</v>
      </c>
      <c r="I539" t="s">
        <v>27</v>
      </c>
      <c r="J539" t="s">
        <v>28</v>
      </c>
      <c r="K539" s="6">
        <v>4000</v>
      </c>
      <c r="L539" s="6">
        <v>7000</v>
      </c>
      <c r="M539" s="6"/>
      <c r="N539" s="7" t="s">
        <v>20</v>
      </c>
    </row>
    <row r="540" spans="1:14" hidden="1" outlineLevel="2">
      <c r="A540">
        <v>31450</v>
      </c>
      <c r="B540" t="s">
        <v>68</v>
      </c>
      <c r="C540">
        <v>8006</v>
      </c>
      <c r="D540" t="s">
        <v>15</v>
      </c>
      <c r="E540">
        <v>43</v>
      </c>
      <c r="F540" t="s">
        <v>26</v>
      </c>
      <c r="G540">
        <v>4221</v>
      </c>
      <c r="H540" t="s">
        <v>30</v>
      </c>
      <c r="I540" t="s">
        <v>27</v>
      </c>
      <c r="J540" t="s">
        <v>28</v>
      </c>
      <c r="K540" s="6">
        <v>37000</v>
      </c>
      <c r="L540" s="6"/>
      <c r="M540" s="6"/>
      <c r="N540" s="7" t="s">
        <v>20</v>
      </c>
    </row>
    <row r="541" spans="1:14" hidden="1" outlineLevel="2">
      <c r="A541">
        <v>31451</v>
      </c>
      <c r="B541" t="s">
        <v>68</v>
      </c>
      <c r="C541">
        <v>8006</v>
      </c>
      <c r="D541" t="s">
        <v>15</v>
      </c>
      <c r="E541">
        <v>43</v>
      </c>
      <c r="F541" t="s">
        <v>26</v>
      </c>
      <c r="G541">
        <v>4224</v>
      </c>
      <c r="H541" t="s">
        <v>70</v>
      </c>
      <c r="I541" t="s">
        <v>27</v>
      </c>
      <c r="J541" t="s">
        <v>28</v>
      </c>
      <c r="K541" s="6">
        <v>357716</v>
      </c>
      <c r="L541" s="6">
        <v>205000</v>
      </c>
      <c r="M541" s="6">
        <v>120000</v>
      </c>
      <c r="N541" s="7" t="s">
        <v>20</v>
      </c>
    </row>
    <row r="542" spans="1:14" hidden="1" outlineLevel="2">
      <c r="A542">
        <v>31452</v>
      </c>
      <c r="B542" t="s">
        <v>68</v>
      </c>
      <c r="C542">
        <v>8006</v>
      </c>
      <c r="D542" t="s">
        <v>15</v>
      </c>
      <c r="E542">
        <v>43</v>
      </c>
      <c r="F542" t="s">
        <v>26</v>
      </c>
      <c r="G542">
        <v>4241</v>
      </c>
      <c r="H542" t="s">
        <v>63</v>
      </c>
      <c r="I542" t="s">
        <v>27</v>
      </c>
      <c r="J542" t="s">
        <v>28</v>
      </c>
      <c r="K542" s="6">
        <v>2000</v>
      </c>
      <c r="L542" s="6">
        <v>2000</v>
      </c>
      <c r="M542" s="6"/>
      <c r="N542" s="7" t="s">
        <v>20</v>
      </c>
    </row>
    <row r="543" spans="1:14" hidden="1" outlineLevel="2">
      <c r="A543">
        <v>31481</v>
      </c>
      <c r="B543" t="s">
        <v>68</v>
      </c>
      <c r="C543">
        <v>8006</v>
      </c>
      <c r="D543" t="s">
        <v>15</v>
      </c>
      <c r="E543">
        <v>31</v>
      </c>
      <c r="F543" t="s">
        <v>35</v>
      </c>
      <c r="G543">
        <v>3111</v>
      </c>
      <c r="H543" t="s">
        <v>17</v>
      </c>
      <c r="I543" t="s">
        <v>27</v>
      </c>
      <c r="J543" t="s">
        <v>28</v>
      </c>
      <c r="K543" s="6">
        <v>214911</v>
      </c>
      <c r="L543" s="6">
        <v>214911</v>
      </c>
      <c r="M543" s="6">
        <v>214911</v>
      </c>
      <c r="N543" s="7" t="s">
        <v>20</v>
      </c>
    </row>
    <row r="544" spans="1:14" hidden="1" outlineLevel="2">
      <c r="A544">
        <v>31482</v>
      </c>
      <c r="B544" t="s">
        <v>68</v>
      </c>
      <c r="C544">
        <v>8006</v>
      </c>
      <c r="D544" t="s">
        <v>15</v>
      </c>
      <c r="E544">
        <v>31</v>
      </c>
      <c r="F544" t="s">
        <v>35</v>
      </c>
      <c r="G544">
        <v>3121</v>
      </c>
      <c r="H544" t="s">
        <v>22</v>
      </c>
      <c r="I544" t="s">
        <v>27</v>
      </c>
      <c r="J544" t="s">
        <v>28</v>
      </c>
      <c r="K544" s="6">
        <v>5000</v>
      </c>
      <c r="L544" s="6">
        <v>5000</v>
      </c>
      <c r="M544" s="6">
        <v>5000</v>
      </c>
      <c r="N544" s="7" t="s">
        <v>20</v>
      </c>
    </row>
    <row r="545" spans="1:14" hidden="1" outlineLevel="2">
      <c r="A545">
        <v>31483</v>
      </c>
      <c r="B545" t="s">
        <v>68</v>
      </c>
      <c r="C545">
        <v>8006</v>
      </c>
      <c r="D545" t="s">
        <v>15</v>
      </c>
      <c r="E545">
        <v>31</v>
      </c>
      <c r="F545" t="s">
        <v>35</v>
      </c>
      <c r="G545">
        <v>3132</v>
      </c>
      <c r="H545" t="s">
        <v>21</v>
      </c>
      <c r="I545" t="s">
        <v>27</v>
      </c>
      <c r="J545" t="s">
        <v>28</v>
      </c>
      <c r="K545" s="6">
        <v>35460</v>
      </c>
      <c r="L545" s="6">
        <v>35460</v>
      </c>
      <c r="M545" s="6">
        <v>35460</v>
      </c>
      <c r="N545" s="7" t="s">
        <v>20</v>
      </c>
    </row>
    <row r="546" spans="1:14" hidden="1" outlineLevel="2">
      <c r="A546">
        <v>31484</v>
      </c>
      <c r="B546" t="s">
        <v>68</v>
      </c>
      <c r="C546">
        <v>8006</v>
      </c>
      <c r="D546" t="s">
        <v>15</v>
      </c>
      <c r="E546">
        <v>31</v>
      </c>
      <c r="F546" t="s">
        <v>35</v>
      </c>
      <c r="G546">
        <v>3233</v>
      </c>
      <c r="H546" t="s">
        <v>49</v>
      </c>
      <c r="I546" t="s">
        <v>27</v>
      </c>
      <c r="J546" t="s">
        <v>28</v>
      </c>
      <c r="K546" s="6">
        <v>1000</v>
      </c>
      <c r="L546" s="6">
        <v>1000</v>
      </c>
      <c r="M546" s="6">
        <v>1000</v>
      </c>
      <c r="N546" s="7" t="s">
        <v>20</v>
      </c>
    </row>
    <row r="547" spans="1:14" hidden="1" outlineLevel="2">
      <c r="A547">
        <v>31485</v>
      </c>
      <c r="B547" t="s">
        <v>68</v>
      </c>
      <c r="C547">
        <v>8006</v>
      </c>
      <c r="D547" t="s">
        <v>15</v>
      </c>
      <c r="E547">
        <v>31</v>
      </c>
      <c r="F547" t="s">
        <v>35</v>
      </c>
      <c r="G547">
        <v>3237</v>
      </c>
      <c r="H547" t="s">
        <v>46</v>
      </c>
      <c r="I547" t="s">
        <v>27</v>
      </c>
      <c r="J547" t="s">
        <v>28</v>
      </c>
      <c r="K547" s="6">
        <v>1818045</v>
      </c>
      <c r="L547" s="6">
        <v>1818045</v>
      </c>
      <c r="M547" s="6">
        <v>1818045</v>
      </c>
      <c r="N547" s="7" t="s">
        <v>20</v>
      </c>
    </row>
    <row r="548" spans="1:14" hidden="1" outlineLevel="2">
      <c r="A548">
        <v>31486</v>
      </c>
      <c r="B548" t="s">
        <v>68</v>
      </c>
      <c r="C548">
        <v>8006</v>
      </c>
      <c r="D548" t="s">
        <v>15</v>
      </c>
      <c r="E548">
        <v>31</v>
      </c>
      <c r="F548" t="s">
        <v>35</v>
      </c>
      <c r="G548">
        <v>3239</v>
      </c>
      <c r="H548" t="s">
        <v>53</v>
      </c>
      <c r="I548" t="s">
        <v>27</v>
      </c>
      <c r="J548" t="s">
        <v>28</v>
      </c>
      <c r="K548" s="6">
        <v>350000</v>
      </c>
      <c r="L548" s="6">
        <v>350000</v>
      </c>
      <c r="M548" s="6">
        <v>350000</v>
      </c>
      <c r="N548" s="7" t="s">
        <v>20</v>
      </c>
    </row>
    <row r="549" spans="1:14" hidden="1" outlineLevel="2">
      <c r="A549">
        <v>31487</v>
      </c>
      <c r="B549" t="s">
        <v>68</v>
      </c>
      <c r="C549">
        <v>8006</v>
      </c>
      <c r="D549" t="s">
        <v>15</v>
      </c>
      <c r="E549">
        <v>31</v>
      </c>
      <c r="F549" t="s">
        <v>35</v>
      </c>
      <c r="G549">
        <v>3292</v>
      </c>
      <c r="H549" t="s">
        <v>55</v>
      </c>
      <c r="I549" t="s">
        <v>27</v>
      </c>
      <c r="J549" t="s">
        <v>28</v>
      </c>
      <c r="K549" s="6">
        <v>8000</v>
      </c>
      <c r="L549" s="6">
        <v>8000</v>
      </c>
      <c r="M549" s="6">
        <v>8000</v>
      </c>
      <c r="N549" s="7" t="s">
        <v>20</v>
      </c>
    </row>
    <row r="550" spans="1:14" hidden="1" outlineLevel="2">
      <c r="A550">
        <v>31488</v>
      </c>
      <c r="B550" t="s">
        <v>68</v>
      </c>
      <c r="C550">
        <v>8006</v>
      </c>
      <c r="D550" t="s">
        <v>15</v>
      </c>
      <c r="E550">
        <v>31</v>
      </c>
      <c r="F550" t="s">
        <v>35</v>
      </c>
      <c r="G550">
        <v>3293</v>
      </c>
      <c r="H550" t="s">
        <v>31</v>
      </c>
      <c r="I550" t="s">
        <v>27</v>
      </c>
      <c r="J550" t="s">
        <v>28</v>
      </c>
      <c r="K550" s="6">
        <v>196000</v>
      </c>
      <c r="L550" s="6">
        <v>196000</v>
      </c>
      <c r="M550" s="6">
        <v>196000</v>
      </c>
      <c r="N550" s="7" t="s">
        <v>20</v>
      </c>
    </row>
    <row r="551" spans="1:14" hidden="1" outlineLevel="2">
      <c r="A551">
        <v>31489</v>
      </c>
      <c r="B551" t="s">
        <v>68</v>
      </c>
      <c r="C551">
        <v>8006</v>
      </c>
      <c r="D551" t="s">
        <v>15</v>
      </c>
      <c r="E551">
        <v>31</v>
      </c>
      <c r="F551" t="s">
        <v>35</v>
      </c>
      <c r="G551">
        <v>4123</v>
      </c>
      <c r="H551" t="s">
        <v>72</v>
      </c>
      <c r="I551" t="s">
        <v>27</v>
      </c>
      <c r="J551" t="s">
        <v>28</v>
      </c>
      <c r="K551" s="6">
        <v>50000</v>
      </c>
      <c r="L551" s="6">
        <v>50000</v>
      </c>
      <c r="M551" s="6">
        <v>50000</v>
      </c>
      <c r="N551" s="7" t="s">
        <v>20</v>
      </c>
    </row>
    <row r="552" spans="1:14" hidden="1" outlineLevel="2">
      <c r="A552">
        <v>31490</v>
      </c>
      <c r="B552" t="s">
        <v>68</v>
      </c>
      <c r="C552">
        <v>8006</v>
      </c>
      <c r="D552" t="s">
        <v>15</v>
      </c>
      <c r="E552">
        <v>31</v>
      </c>
      <c r="F552" t="s">
        <v>35</v>
      </c>
      <c r="G552">
        <v>4221</v>
      </c>
      <c r="H552" t="s">
        <v>30</v>
      </c>
      <c r="I552" t="s">
        <v>27</v>
      </c>
      <c r="J552" t="s">
        <v>28</v>
      </c>
      <c r="K552" s="6">
        <v>945634</v>
      </c>
      <c r="L552" s="6">
        <v>945634</v>
      </c>
      <c r="M552" s="6">
        <v>945634</v>
      </c>
      <c r="N552" s="7" t="s">
        <v>20</v>
      </c>
    </row>
    <row r="553" spans="1:14" hidden="1" outlineLevel="2">
      <c r="A553">
        <v>31491</v>
      </c>
      <c r="B553" t="s">
        <v>68</v>
      </c>
      <c r="C553">
        <v>8006</v>
      </c>
      <c r="D553" t="s">
        <v>15</v>
      </c>
      <c r="E553">
        <v>31</v>
      </c>
      <c r="F553" t="s">
        <v>35</v>
      </c>
      <c r="G553">
        <v>4222</v>
      </c>
      <c r="H553" t="s">
        <v>65</v>
      </c>
      <c r="I553" t="s">
        <v>27</v>
      </c>
      <c r="J553" t="s">
        <v>28</v>
      </c>
      <c r="K553" s="6">
        <v>403045</v>
      </c>
      <c r="L553" s="6">
        <v>403045</v>
      </c>
      <c r="M553" s="6">
        <v>403045</v>
      </c>
      <c r="N553" s="7" t="s">
        <v>20</v>
      </c>
    </row>
    <row r="554" spans="1:14" hidden="1" outlineLevel="2">
      <c r="A554">
        <v>31492</v>
      </c>
      <c r="B554" t="s">
        <v>68</v>
      </c>
      <c r="C554">
        <v>8006</v>
      </c>
      <c r="D554" t="s">
        <v>15</v>
      </c>
      <c r="E554">
        <v>31</v>
      </c>
      <c r="F554" t="s">
        <v>35</v>
      </c>
      <c r="G554">
        <v>4223</v>
      </c>
      <c r="H554" t="s">
        <v>66</v>
      </c>
      <c r="I554" t="s">
        <v>27</v>
      </c>
      <c r="J554" t="s">
        <v>28</v>
      </c>
      <c r="K554" s="6">
        <v>150000</v>
      </c>
      <c r="L554" s="6">
        <v>150000</v>
      </c>
      <c r="M554" s="6">
        <v>150000</v>
      </c>
      <c r="N554" s="7" t="s">
        <v>20</v>
      </c>
    </row>
    <row r="555" spans="1:14" hidden="1" outlineLevel="2">
      <c r="A555">
        <v>31493</v>
      </c>
      <c r="B555" t="s">
        <v>68</v>
      </c>
      <c r="C555">
        <v>8006</v>
      </c>
      <c r="D555" t="s">
        <v>15</v>
      </c>
      <c r="E555">
        <v>31</v>
      </c>
      <c r="F555" t="s">
        <v>35</v>
      </c>
      <c r="G555">
        <v>4224</v>
      </c>
      <c r="H555" t="s">
        <v>70</v>
      </c>
      <c r="I555" t="s">
        <v>27</v>
      </c>
      <c r="J555" t="s">
        <v>28</v>
      </c>
      <c r="K555" s="6">
        <v>640720</v>
      </c>
      <c r="L555" s="6">
        <v>640720</v>
      </c>
      <c r="M555" s="6">
        <v>640720</v>
      </c>
      <c r="N555" s="7" t="s">
        <v>20</v>
      </c>
    </row>
    <row r="556" spans="1:14" hidden="1" outlineLevel="2">
      <c r="A556">
        <v>31494</v>
      </c>
      <c r="B556" t="s">
        <v>68</v>
      </c>
      <c r="C556">
        <v>8006</v>
      </c>
      <c r="D556" t="s">
        <v>15</v>
      </c>
      <c r="E556">
        <v>31</v>
      </c>
      <c r="F556" t="s">
        <v>35</v>
      </c>
      <c r="G556">
        <v>4241</v>
      </c>
      <c r="H556" t="s">
        <v>63</v>
      </c>
      <c r="I556" t="s">
        <v>27</v>
      </c>
      <c r="J556" t="s">
        <v>28</v>
      </c>
      <c r="K556" s="6">
        <v>28000</v>
      </c>
      <c r="L556" s="6">
        <v>28000</v>
      </c>
      <c r="M556" s="6">
        <v>28000</v>
      </c>
      <c r="N556" s="7" t="s">
        <v>20</v>
      </c>
    </row>
    <row r="557" spans="1:14" hidden="1" outlineLevel="2">
      <c r="A557">
        <v>31495</v>
      </c>
      <c r="B557" t="s">
        <v>68</v>
      </c>
      <c r="C557">
        <v>8006</v>
      </c>
      <c r="D557" t="s">
        <v>15</v>
      </c>
      <c r="E557">
        <v>31</v>
      </c>
      <c r="F557" t="s">
        <v>35</v>
      </c>
      <c r="G557">
        <v>4262</v>
      </c>
      <c r="H557" t="s">
        <v>71</v>
      </c>
      <c r="I557" t="s">
        <v>27</v>
      </c>
      <c r="J557" t="s">
        <v>28</v>
      </c>
      <c r="K557" s="6">
        <v>77242</v>
      </c>
      <c r="L557" s="6">
        <v>77242</v>
      </c>
      <c r="M557" s="6">
        <v>77242</v>
      </c>
      <c r="N557" s="7" t="s">
        <v>20</v>
      </c>
    </row>
    <row r="558" spans="1:14" hidden="1" outlineLevel="2">
      <c r="A558">
        <v>31496</v>
      </c>
      <c r="B558" t="s">
        <v>68</v>
      </c>
      <c r="C558">
        <v>8006</v>
      </c>
      <c r="D558" t="s">
        <v>15</v>
      </c>
      <c r="E558">
        <v>31</v>
      </c>
      <c r="F558" t="s">
        <v>35</v>
      </c>
      <c r="G558">
        <v>4511</v>
      </c>
      <c r="H558" t="s">
        <v>64</v>
      </c>
      <c r="I558" t="s">
        <v>27</v>
      </c>
      <c r="J558" t="s">
        <v>28</v>
      </c>
      <c r="K558" s="6">
        <v>20000</v>
      </c>
      <c r="L558" s="6">
        <v>20000</v>
      </c>
      <c r="M558" s="6">
        <v>20000</v>
      </c>
      <c r="N558" s="7" t="s">
        <v>20</v>
      </c>
    </row>
    <row r="559" spans="1:14" hidden="1" outlineLevel="2">
      <c r="A559">
        <v>31497</v>
      </c>
      <c r="B559" t="s">
        <v>68</v>
      </c>
      <c r="C559">
        <v>8006</v>
      </c>
      <c r="D559" t="s">
        <v>15</v>
      </c>
      <c r="E559">
        <v>31</v>
      </c>
      <c r="F559" t="s">
        <v>35</v>
      </c>
      <c r="G559">
        <v>4521</v>
      </c>
      <c r="H559" t="s">
        <v>73</v>
      </c>
      <c r="I559" t="s">
        <v>27</v>
      </c>
      <c r="J559" t="s">
        <v>28</v>
      </c>
      <c r="K559" s="6">
        <v>10000</v>
      </c>
      <c r="L559" s="6">
        <v>10000</v>
      </c>
      <c r="M559" s="6">
        <v>10000</v>
      </c>
      <c r="N559" s="7" t="s">
        <v>20</v>
      </c>
    </row>
    <row r="560" spans="1:14" hidden="1" outlineLevel="2">
      <c r="A560">
        <v>31498</v>
      </c>
      <c r="B560" t="s">
        <v>68</v>
      </c>
      <c r="C560">
        <v>8006</v>
      </c>
      <c r="D560" t="s">
        <v>15</v>
      </c>
      <c r="E560">
        <v>43</v>
      </c>
      <c r="F560" t="s">
        <v>26</v>
      </c>
      <c r="G560">
        <v>3111</v>
      </c>
      <c r="H560" t="s">
        <v>17</v>
      </c>
      <c r="I560" t="s">
        <v>27</v>
      </c>
      <c r="J560" t="s">
        <v>28</v>
      </c>
      <c r="K560" s="6">
        <v>1508755</v>
      </c>
      <c r="L560" s="6">
        <v>1508755</v>
      </c>
      <c r="M560" s="6">
        <v>1508755</v>
      </c>
      <c r="N560" s="7" t="s">
        <v>20</v>
      </c>
    </row>
    <row r="561" spans="1:14" hidden="1" outlineLevel="2">
      <c r="A561">
        <v>31499</v>
      </c>
      <c r="B561" t="s">
        <v>68</v>
      </c>
      <c r="C561">
        <v>8006</v>
      </c>
      <c r="D561" t="s">
        <v>15</v>
      </c>
      <c r="E561">
        <v>43</v>
      </c>
      <c r="F561" t="s">
        <v>26</v>
      </c>
      <c r="G561">
        <v>3113</v>
      </c>
      <c r="H561" t="s">
        <v>37</v>
      </c>
      <c r="I561" t="s">
        <v>27</v>
      </c>
      <c r="J561" t="s">
        <v>28</v>
      </c>
      <c r="K561" s="6">
        <v>64765</v>
      </c>
      <c r="L561" s="6">
        <v>64765</v>
      </c>
      <c r="M561" s="6">
        <v>64765</v>
      </c>
      <c r="N561" s="7" t="s">
        <v>20</v>
      </c>
    </row>
    <row r="562" spans="1:14" hidden="1" outlineLevel="2">
      <c r="A562">
        <v>31500</v>
      </c>
      <c r="B562" t="s">
        <v>68</v>
      </c>
      <c r="C562">
        <v>8006</v>
      </c>
      <c r="D562" t="s">
        <v>15</v>
      </c>
      <c r="E562">
        <v>43</v>
      </c>
      <c r="F562" t="s">
        <v>26</v>
      </c>
      <c r="G562">
        <v>3121</v>
      </c>
      <c r="H562" t="s">
        <v>22</v>
      </c>
      <c r="I562" t="s">
        <v>27</v>
      </c>
      <c r="J562" t="s">
        <v>28</v>
      </c>
      <c r="K562" s="6">
        <v>781500</v>
      </c>
      <c r="L562" s="6">
        <v>781500</v>
      </c>
      <c r="M562" s="6">
        <v>781500</v>
      </c>
      <c r="N562" s="7" t="s">
        <v>20</v>
      </c>
    </row>
    <row r="563" spans="1:14" hidden="1" outlineLevel="2">
      <c r="A563">
        <v>31501</v>
      </c>
      <c r="B563" t="s">
        <v>68</v>
      </c>
      <c r="C563">
        <v>8006</v>
      </c>
      <c r="D563" t="s">
        <v>15</v>
      </c>
      <c r="E563">
        <v>43</v>
      </c>
      <c r="F563" t="s">
        <v>26</v>
      </c>
      <c r="G563">
        <v>3132</v>
      </c>
      <c r="H563" t="s">
        <v>21</v>
      </c>
      <c r="I563" t="s">
        <v>27</v>
      </c>
      <c r="J563" t="s">
        <v>28</v>
      </c>
      <c r="K563" s="6">
        <v>259631</v>
      </c>
      <c r="L563" s="6">
        <v>259631</v>
      </c>
      <c r="M563" s="6">
        <v>259631</v>
      </c>
      <c r="N563" s="7" t="s">
        <v>20</v>
      </c>
    </row>
    <row r="564" spans="1:14" hidden="1" outlineLevel="2">
      <c r="A564">
        <v>31502</v>
      </c>
      <c r="B564" t="s">
        <v>68</v>
      </c>
      <c r="C564">
        <v>8006</v>
      </c>
      <c r="D564" t="s">
        <v>15</v>
      </c>
      <c r="E564">
        <v>43</v>
      </c>
      <c r="F564" t="s">
        <v>26</v>
      </c>
      <c r="G564">
        <v>3212</v>
      </c>
      <c r="H564" t="s">
        <v>23</v>
      </c>
      <c r="I564" t="s">
        <v>27</v>
      </c>
      <c r="J564" t="s">
        <v>28</v>
      </c>
      <c r="K564" s="6">
        <v>63030</v>
      </c>
      <c r="L564" s="6">
        <v>63030</v>
      </c>
      <c r="M564" s="6">
        <v>63030</v>
      </c>
      <c r="N564" s="7" t="s">
        <v>20</v>
      </c>
    </row>
    <row r="565" spans="1:14" hidden="1" outlineLevel="2">
      <c r="A565">
        <v>31503</v>
      </c>
      <c r="B565" t="s">
        <v>68</v>
      </c>
      <c r="C565">
        <v>8006</v>
      </c>
      <c r="D565" t="s">
        <v>15</v>
      </c>
      <c r="E565">
        <v>43</v>
      </c>
      <c r="F565" t="s">
        <v>26</v>
      </c>
      <c r="G565">
        <v>3213</v>
      </c>
      <c r="H565" t="s">
        <v>39</v>
      </c>
      <c r="I565" t="s">
        <v>27</v>
      </c>
      <c r="J565" t="s">
        <v>28</v>
      </c>
      <c r="K565" s="6">
        <v>187500</v>
      </c>
      <c r="L565" s="6">
        <v>187500</v>
      </c>
      <c r="M565" s="6">
        <v>187500</v>
      </c>
      <c r="N565" s="7" t="s">
        <v>20</v>
      </c>
    </row>
    <row r="566" spans="1:14" hidden="1" outlineLevel="2">
      <c r="A566">
        <v>31504</v>
      </c>
      <c r="B566" t="s">
        <v>68</v>
      </c>
      <c r="C566">
        <v>8006</v>
      </c>
      <c r="D566" t="s">
        <v>15</v>
      </c>
      <c r="E566">
        <v>43</v>
      </c>
      <c r="F566" t="s">
        <v>26</v>
      </c>
      <c r="G566">
        <v>3221</v>
      </c>
      <c r="H566" t="s">
        <v>41</v>
      </c>
      <c r="I566" t="s">
        <v>27</v>
      </c>
      <c r="J566" t="s">
        <v>28</v>
      </c>
      <c r="K566" s="6">
        <v>299400</v>
      </c>
      <c r="L566" s="6">
        <v>299400</v>
      </c>
      <c r="M566" s="6">
        <v>299400</v>
      </c>
      <c r="N566" s="7" t="s">
        <v>20</v>
      </c>
    </row>
    <row r="567" spans="1:14" hidden="1" outlineLevel="2">
      <c r="A567">
        <v>31505</v>
      </c>
      <c r="B567" t="s">
        <v>68</v>
      </c>
      <c r="C567">
        <v>8006</v>
      </c>
      <c r="D567" t="s">
        <v>15</v>
      </c>
      <c r="E567">
        <v>43</v>
      </c>
      <c r="F567" t="s">
        <v>26</v>
      </c>
      <c r="G567">
        <v>3222</v>
      </c>
      <c r="H567" t="s">
        <v>69</v>
      </c>
      <c r="I567" t="s">
        <v>27</v>
      </c>
      <c r="J567" t="s">
        <v>28</v>
      </c>
      <c r="K567" s="6">
        <v>5045</v>
      </c>
      <c r="L567" s="6">
        <v>5045</v>
      </c>
      <c r="M567" s="6">
        <v>5045</v>
      </c>
      <c r="N567" s="7" t="s">
        <v>20</v>
      </c>
    </row>
    <row r="568" spans="1:14" hidden="1" outlineLevel="2">
      <c r="A568">
        <v>31506</v>
      </c>
      <c r="B568" t="s">
        <v>68</v>
      </c>
      <c r="C568">
        <v>8006</v>
      </c>
      <c r="D568" t="s">
        <v>15</v>
      </c>
      <c r="E568">
        <v>43</v>
      </c>
      <c r="F568" t="s">
        <v>26</v>
      </c>
      <c r="G568">
        <v>3224</v>
      </c>
      <c r="H568" t="s">
        <v>43</v>
      </c>
      <c r="I568" t="s">
        <v>27</v>
      </c>
      <c r="J568" t="s">
        <v>28</v>
      </c>
      <c r="K568" s="6">
        <v>767587</v>
      </c>
      <c r="L568" s="6">
        <v>767587</v>
      </c>
      <c r="M568" s="6">
        <v>767587</v>
      </c>
      <c r="N568" s="7" t="s">
        <v>20</v>
      </c>
    </row>
    <row r="569" spans="1:14" hidden="1" outlineLevel="2">
      <c r="A569">
        <v>31507</v>
      </c>
      <c r="B569" t="s">
        <v>68</v>
      </c>
      <c r="C569">
        <v>8006</v>
      </c>
      <c r="D569" t="s">
        <v>15</v>
      </c>
      <c r="E569">
        <v>43</v>
      </c>
      <c r="F569" t="s">
        <v>26</v>
      </c>
      <c r="G569">
        <v>3225</v>
      </c>
      <c r="H569" t="s">
        <v>44</v>
      </c>
      <c r="I569" t="s">
        <v>27</v>
      </c>
      <c r="J569" t="s">
        <v>28</v>
      </c>
      <c r="K569" s="6">
        <v>85914</v>
      </c>
      <c r="L569" s="6">
        <v>85914</v>
      </c>
      <c r="M569" s="6">
        <v>85914</v>
      </c>
      <c r="N569" s="7" t="s">
        <v>20</v>
      </c>
    </row>
    <row r="570" spans="1:14" hidden="1" outlineLevel="2">
      <c r="A570">
        <v>31508</v>
      </c>
      <c r="B570" t="s">
        <v>68</v>
      </c>
      <c r="C570">
        <v>8006</v>
      </c>
      <c r="D570" t="s">
        <v>15</v>
      </c>
      <c r="E570">
        <v>43</v>
      </c>
      <c r="F570" t="s">
        <v>26</v>
      </c>
      <c r="G570">
        <v>3227</v>
      </c>
      <c r="H570" t="s">
        <v>45</v>
      </c>
      <c r="I570" t="s">
        <v>27</v>
      </c>
      <c r="J570" t="s">
        <v>28</v>
      </c>
      <c r="K570" s="6">
        <v>30000</v>
      </c>
      <c r="L570" s="6">
        <v>30000</v>
      </c>
      <c r="M570" s="6">
        <v>30000</v>
      </c>
      <c r="N570" s="7" t="s">
        <v>20</v>
      </c>
    </row>
    <row r="571" spans="1:14" hidden="1" outlineLevel="2">
      <c r="A571">
        <v>31509</v>
      </c>
      <c r="B571" t="s">
        <v>68</v>
      </c>
      <c r="C571">
        <v>8006</v>
      </c>
      <c r="D571" t="s">
        <v>15</v>
      </c>
      <c r="E571">
        <v>43</v>
      </c>
      <c r="F571" t="s">
        <v>26</v>
      </c>
      <c r="G571">
        <v>3232</v>
      </c>
      <c r="H571" t="s">
        <v>48</v>
      </c>
      <c r="I571" t="s">
        <v>27</v>
      </c>
      <c r="J571" t="s">
        <v>28</v>
      </c>
      <c r="K571" s="6">
        <v>101827</v>
      </c>
      <c r="L571" s="6">
        <v>101827</v>
      </c>
      <c r="M571" s="6">
        <v>101827</v>
      </c>
      <c r="N571" s="7" t="s">
        <v>20</v>
      </c>
    </row>
    <row r="572" spans="1:14" hidden="1" outlineLevel="2">
      <c r="A572">
        <v>31510</v>
      </c>
      <c r="B572" t="s">
        <v>68</v>
      </c>
      <c r="C572">
        <v>8006</v>
      </c>
      <c r="D572" t="s">
        <v>15</v>
      </c>
      <c r="E572">
        <v>43</v>
      </c>
      <c r="F572" t="s">
        <v>26</v>
      </c>
      <c r="G572">
        <v>3233</v>
      </c>
      <c r="H572" t="s">
        <v>49</v>
      </c>
      <c r="I572" t="s">
        <v>27</v>
      </c>
      <c r="J572" t="s">
        <v>28</v>
      </c>
      <c r="K572" s="6">
        <v>148100</v>
      </c>
      <c r="L572" s="6">
        <v>148100</v>
      </c>
      <c r="M572" s="6">
        <v>148100</v>
      </c>
      <c r="N572" s="7" t="s">
        <v>20</v>
      </c>
    </row>
    <row r="573" spans="1:14" hidden="1" outlineLevel="2">
      <c r="A573">
        <v>31511</v>
      </c>
      <c r="B573" t="s">
        <v>68</v>
      </c>
      <c r="C573">
        <v>8006</v>
      </c>
      <c r="D573" t="s">
        <v>15</v>
      </c>
      <c r="E573">
        <v>43</v>
      </c>
      <c r="F573" t="s">
        <v>26</v>
      </c>
      <c r="G573">
        <v>3238</v>
      </c>
      <c r="H573" t="s">
        <v>52</v>
      </c>
      <c r="I573" t="s">
        <v>27</v>
      </c>
      <c r="J573" t="s">
        <v>28</v>
      </c>
      <c r="K573" s="6">
        <v>50000</v>
      </c>
      <c r="L573" s="6">
        <v>50000</v>
      </c>
      <c r="M573" s="6">
        <v>50000</v>
      </c>
      <c r="N573" s="7" t="s">
        <v>20</v>
      </c>
    </row>
    <row r="574" spans="1:14" hidden="1" outlineLevel="2">
      <c r="A574">
        <v>31512</v>
      </c>
      <c r="B574" t="s">
        <v>68</v>
      </c>
      <c r="C574">
        <v>8006</v>
      </c>
      <c r="D574" t="s">
        <v>15</v>
      </c>
      <c r="E574">
        <v>43</v>
      </c>
      <c r="F574" t="s">
        <v>26</v>
      </c>
      <c r="G574">
        <v>3239</v>
      </c>
      <c r="H574" t="s">
        <v>53</v>
      </c>
      <c r="I574" t="s">
        <v>27</v>
      </c>
      <c r="J574" t="s">
        <v>28</v>
      </c>
      <c r="K574" s="6">
        <v>341268</v>
      </c>
      <c r="L574" s="6">
        <v>341268</v>
      </c>
      <c r="M574" s="6">
        <v>341268</v>
      </c>
      <c r="N574" s="7" t="s">
        <v>20</v>
      </c>
    </row>
    <row r="575" spans="1:14" hidden="1" outlineLevel="2">
      <c r="A575">
        <v>31513</v>
      </c>
      <c r="B575" t="s">
        <v>68</v>
      </c>
      <c r="C575">
        <v>8006</v>
      </c>
      <c r="D575" t="s">
        <v>15</v>
      </c>
      <c r="E575">
        <v>43</v>
      </c>
      <c r="F575" t="s">
        <v>26</v>
      </c>
      <c r="G575">
        <v>3241</v>
      </c>
      <c r="H575" t="s">
        <v>54</v>
      </c>
      <c r="I575" t="s">
        <v>27</v>
      </c>
      <c r="J575" t="s">
        <v>28</v>
      </c>
      <c r="K575" s="6">
        <v>82436</v>
      </c>
      <c r="L575" s="6">
        <v>82436</v>
      </c>
      <c r="M575" s="6">
        <v>82436</v>
      </c>
      <c r="N575" s="7" t="s">
        <v>20</v>
      </c>
    </row>
    <row r="576" spans="1:14" hidden="1" outlineLevel="2">
      <c r="A576">
        <v>31514</v>
      </c>
      <c r="B576" t="s">
        <v>68</v>
      </c>
      <c r="C576">
        <v>8006</v>
      </c>
      <c r="D576" t="s">
        <v>15</v>
      </c>
      <c r="E576">
        <v>43</v>
      </c>
      <c r="F576" t="s">
        <v>26</v>
      </c>
      <c r="G576">
        <v>3292</v>
      </c>
      <c r="H576" t="s">
        <v>55</v>
      </c>
      <c r="I576" t="s">
        <v>27</v>
      </c>
      <c r="J576" t="s">
        <v>28</v>
      </c>
      <c r="K576" s="6">
        <v>72000</v>
      </c>
      <c r="L576" s="6">
        <v>72000</v>
      </c>
      <c r="M576" s="6">
        <v>72000</v>
      </c>
      <c r="N576" s="7" t="s">
        <v>20</v>
      </c>
    </row>
    <row r="577" spans="1:14" hidden="1" outlineLevel="2">
      <c r="A577">
        <v>31515</v>
      </c>
      <c r="B577" t="s">
        <v>68</v>
      </c>
      <c r="C577">
        <v>8006</v>
      </c>
      <c r="D577" t="s">
        <v>15</v>
      </c>
      <c r="E577">
        <v>43</v>
      </c>
      <c r="F577" t="s">
        <v>26</v>
      </c>
      <c r="G577">
        <v>3294</v>
      </c>
      <c r="H577" t="s">
        <v>56</v>
      </c>
      <c r="I577" t="s">
        <v>27</v>
      </c>
      <c r="J577" t="s">
        <v>28</v>
      </c>
      <c r="K577" s="6">
        <v>161827</v>
      </c>
      <c r="L577" s="6">
        <v>161827</v>
      </c>
      <c r="M577" s="6">
        <v>161827</v>
      </c>
      <c r="N577" s="7" t="s">
        <v>20</v>
      </c>
    </row>
    <row r="578" spans="1:14" hidden="1" outlineLevel="2">
      <c r="A578">
        <v>31516</v>
      </c>
      <c r="B578" t="s">
        <v>68</v>
      </c>
      <c r="C578">
        <v>8006</v>
      </c>
      <c r="D578" t="s">
        <v>15</v>
      </c>
      <c r="E578">
        <v>43</v>
      </c>
      <c r="F578" t="s">
        <v>26</v>
      </c>
      <c r="G578">
        <v>3295</v>
      </c>
      <c r="H578" t="s">
        <v>25</v>
      </c>
      <c r="I578" t="s">
        <v>27</v>
      </c>
      <c r="J578" t="s">
        <v>28</v>
      </c>
      <c r="K578" s="6">
        <v>30000</v>
      </c>
      <c r="L578" s="6">
        <v>30000</v>
      </c>
      <c r="M578" s="6">
        <v>30000</v>
      </c>
      <c r="N578" s="7" t="s">
        <v>20</v>
      </c>
    </row>
    <row r="579" spans="1:14" hidden="1" outlineLevel="2">
      <c r="A579">
        <v>31517</v>
      </c>
      <c r="B579" t="s">
        <v>68</v>
      </c>
      <c r="C579">
        <v>8006</v>
      </c>
      <c r="D579" t="s">
        <v>15</v>
      </c>
      <c r="E579">
        <v>43</v>
      </c>
      <c r="F579" t="s">
        <v>26</v>
      </c>
      <c r="G579">
        <v>3299</v>
      </c>
      <c r="H579" t="s">
        <v>57</v>
      </c>
      <c r="I579" t="s">
        <v>27</v>
      </c>
      <c r="J579" t="s">
        <v>28</v>
      </c>
      <c r="K579" s="6">
        <v>524527</v>
      </c>
      <c r="L579" s="6">
        <v>524527</v>
      </c>
      <c r="M579" s="6">
        <v>524527</v>
      </c>
      <c r="N579" s="7" t="s">
        <v>20</v>
      </c>
    </row>
    <row r="580" spans="1:14" hidden="1" outlineLevel="2">
      <c r="A580">
        <v>31518</v>
      </c>
      <c r="B580" t="s">
        <v>68</v>
      </c>
      <c r="C580">
        <v>8006</v>
      </c>
      <c r="D580" t="s">
        <v>15</v>
      </c>
      <c r="E580">
        <v>43</v>
      </c>
      <c r="F580" t="s">
        <v>26</v>
      </c>
      <c r="G580">
        <v>3431</v>
      </c>
      <c r="H580" t="s">
        <v>58</v>
      </c>
      <c r="I580" t="s">
        <v>27</v>
      </c>
      <c r="J580" t="s">
        <v>28</v>
      </c>
      <c r="K580" s="6">
        <v>40000</v>
      </c>
      <c r="L580" s="6">
        <v>40000</v>
      </c>
      <c r="M580" s="6">
        <v>40000</v>
      </c>
      <c r="N580" s="7" t="s">
        <v>20</v>
      </c>
    </row>
    <row r="581" spans="1:14" hidden="1" outlineLevel="2">
      <c r="A581">
        <v>31519</v>
      </c>
      <c r="B581" t="s">
        <v>68</v>
      </c>
      <c r="C581">
        <v>8006</v>
      </c>
      <c r="D581" t="s">
        <v>15</v>
      </c>
      <c r="E581">
        <v>52</v>
      </c>
      <c r="F581" t="s">
        <v>38</v>
      </c>
      <c r="G581">
        <v>3211</v>
      </c>
      <c r="H581" t="s">
        <v>29</v>
      </c>
      <c r="I581" t="s">
        <v>27</v>
      </c>
      <c r="J581" t="s">
        <v>28</v>
      </c>
      <c r="K581" s="6">
        <v>120401</v>
      </c>
      <c r="L581" s="6">
        <v>121000</v>
      </c>
      <c r="M581" s="6">
        <v>121000</v>
      </c>
      <c r="N581" s="7" t="s">
        <v>20</v>
      </c>
    </row>
    <row r="582" spans="1:14" hidden="1" outlineLevel="2">
      <c r="A582">
        <v>31520</v>
      </c>
      <c r="B582" t="s">
        <v>68</v>
      </c>
      <c r="C582">
        <v>8006</v>
      </c>
      <c r="D582" t="s">
        <v>15</v>
      </c>
      <c r="E582">
        <v>52</v>
      </c>
      <c r="F582" t="s">
        <v>38</v>
      </c>
      <c r="G582">
        <v>3221</v>
      </c>
      <c r="H582" t="s">
        <v>41</v>
      </c>
      <c r="I582" t="s">
        <v>27</v>
      </c>
      <c r="J582" t="s">
        <v>28</v>
      </c>
      <c r="K582" s="6">
        <v>300</v>
      </c>
      <c r="L582" s="6">
        <v>300</v>
      </c>
      <c r="M582" s="6">
        <v>300</v>
      </c>
      <c r="N582" s="7" t="s">
        <v>20</v>
      </c>
    </row>
    <row r="583" spans="1:14" hidden="1" outlineLevel="2">
      <c r="A583">
        <v>31521</v>
      </c>
      <c r="B583" t="s">
        <v>68</v>
      </c>
      <c r="C583">
        <v>8006</v>
      </c>
      <c r="D583" t="s">
        <v>15</v>
      </c>
      <c r="E583">
        <v>52</v>
      </c>
      <c r="F583" t="s">
        <v>38</v>
      </c>
      <c r="G583">
        <v>3233</v>
      </c>
      <c r="H583" t="s">
        <v>49</v>
      </c>
      <c r="I583" t="s">
        <v>27</v>
      </c>
      <c r="J583" t="s">
        <v>28</v>
      </c>
      <c r="K583" s="6">
        <v>30000</v>
      </c>
      <c r="L583" s="6">
        <v>30000</v>
      </c>
      <c r="M583" s="6">
        <v>30000</v>
      </c>
      <c r="N583" s="7" t="s">
        <v>20</v>
      </c>
    </row>
    <row r="584" spans="1:14" hidden="1" outlineLevel="2">
      <c r="A584">
        <v>31522</v>
      </c>
      <c r="B584" t="s">
        <v>68</v>
      </c>
      <c r="C584">
        <v>8006</v>
      </c>
      <c r="D584" t="s">
        <v>15</v>
      </c>
      <c r="E584">
        <v>52</v>
      </c>
      <c r="F584" t="s">
        <v>38</v>
      </c>
      <c r="G584">
        <v>3239</v>
      </c>
      <c r="H584" t="s">
        <v>53</v>
      </c>
      <c r="I584" t="s">
        <v>27</v>
      </c>
      <c r="J584" t="s">
        <v>28</v>
      </c>
      <c r="K584" s="6">
        <v>38700</v>
      </c>
      <c r="L584" s="6">
        <v>38700</v>
      </c>
      <c r="M584" s="6">
        <v>38700</v>
      </c>
      <c r="N584" s="7" t="s">
        <v>20</v>
      </c>
    </row>
    <row r="585" spans="1:14" hidden="1" outlineLevel="2">
      <c r="A585">
        <v>31523</v>
      </c>
      <c r="B585" t="s">
        <v>68</v>
      </c>
      <c r="C585">
        <v>8006</v>
      </c>
      <c r="D585" t="s">
        <v>15</v>
      </c>
      <c r="E585">
        <v>61</v>
      </c>
      <c r="F585" t="s">
        <v>61</v>
      </c>
      <c r="G585">
        <v>3233</v>
      </c>
      <c r="H585" t="s">
        <v>49</v>
      </c>
      <c r="I585" t="s">
        <v>27</v>
      </c>
      <c r="J585" t="s">
        <v>28</v>
      </c>
      <c r="K585" s="6">
        <v>10000</v>
      </c>
      <c r="L585" s="6">
        <v>10000</v>
      </c>
      <c r="M585" s="6">
        <v>10000</v>
      </c>
      <c r="N585" s="7" t="s">
        <v>20</v>
      </c>
    </row>
    <row r="586" spans="1:14" hidden="1" outlineLevel="2">
      <c r="A586">
        <v>31524</v>
      </c>
      <c r="B586" t="s">
        <v>68</v>
      </c>
      <c r="C586">
        <v>8006</v>
      </c>
      <c r="D586" t="s">
        <v>15</v>
      </c>
      <c r="E586">
        <v>61</v>
      </c>
      <c r="F586" t="s">
        <v>61</v>
      </c>
      <c r="G586">
        <v>3239</v>
      </c>
      <c r="H586" t="s">
        <v>53</v>
      </c>
      <c r="I586" t="s">
        <v>27</v>
      </c>
      <c r="J586" t="s">
        <v>28</v>
      </c>
      <c r="K586" s="6">
        <v>5000</v>
      </c>
      <c r="L586" s="6">
        <v>5000</v>
      </c>
      <c r="M586" s="6">
        <v>5000</v>
      </c>
      <c r="N586" s="7" t="s">
        <v>20</v>
      </c>
    </row>
    <row r="587" spans="1:14" hidden="1" outlineLevel="2">
      <c r="A587">
        <v>31525</v>
      </c>
      <c r="B587" t="s">
        <v>68</v>
      </c>
      <c r="C587">
        <v>8006</v>
      </c>
      <c r="D587" t="s">
        <v>15</v>
      </c>
      <c r="E587">
        <v>61</v>
      </c>
      <c r="F587" t="s">
        <v>61</v>
      </c>
      <c r="G587">
        <v>4224</v>
      </c>
      <c r="H587" t="s">
        <v>70</v>
      </c>
      <c r="I587" t="s">
        <v>27</v>
      </c>
      <c r="J587" t="s">
        <v>28</v>
      </c>
      <c r="K587" s="6">
        <v>110000</v>
      </c>
      <c r="L587" s="6">
        <v>0</v>
      </c>
      <c r="M587" s="6">
        <v>0</v>
      </c>
      <c r="N587" s="7" t="s">
        <v>20</v>
      </c>
    </row>
    <row r="588" spans="1:14" hidden="1" outlineLevel="2">
      <c r="A588">
        <v>31990</v>
      </c>
      <c r="B588" t="s">
        <v>74</v>
      </c>
      <c r="C588">
        <v>8006</v>
      </c>
      <c r="D588" t="s">
        <v>15</v>
      </c>
      <c r="E588">
        <v>31</v>
      </c>
      <c r="F588" t="s">
        <v>35</v>
      </c>
      <c r="G588">
        <v>3111</v>
      </c>
      <c r="H588" t="s">
        <v>17</v>
      </c>
      <c r="I588" t="s">
        <v>27</v>
      </c>
      <c r="J588" t="s">
        <v>28</v>
      </c>
      <c r="K588" s="6">
        <v>100000</v>
      </c>
      <c r="L588" s="6">
        <v>120000</v>
      </c>
      <c r="M588" s="6">
        <v>130000</v>
      </c>
      <c r="N588" s="7" t="s">
        <v>20</v>
      </c>
    </row>
    <row r="589" spans="1:14" hidden="1" outlineLevel="2">
      <c r="A589">
        <v>31991</v>
      </c>
      <c r="B589" t="s">
        <v>74</v>
      </c>
      <c r="C589">
        <v>8006</v>
      </c>
      <c r="D589" t="s">
        <v>15</v>
      </c>
      <c r="E589">
        <v>31</v>
      </c>
      <c r="F589" t="s">
        <v>35</v>
      </c>
      <c r="G589">
        <v>3112</v>
      </c>
      <c r="H589" t="s">
        <v>36</v>
      </c>
      <c r="I589" t="s">
        <v>27</v>
      </c>
      <c r="J589" t="s">
        <v>28</v>
      </c>
      <c r="K589" s="6">
        <v>15600</v>
      </c>
      <c r="L589" s="6">
        <v>16000</v>
      </c>
      <c r="M589" s="6">
        <v>17000</v>
      </c>
      <c r="N589" s="7" t="s">
        <v>20</v>
      </c>
    </row>
    <row r="590" spans="1:14" hidden="1" outlineLevel="2">
      <c r="A590">
        <v>31992</v>
      </c>
      <c r="B590" t="s">
        <v>74</v>
      </c>
      <c r="C590">
        <v>8006</v>
      </c>
      <c r="D590" t="s">
        <v>15</v>
      </c>
      <c r="E590">
        <v>31</v>
      </c>
      <c r="F590" t="s">
        <v>35</v>
      </c>
      <c r="G590">
        <v>3121</v>
      </c>
      <c r="H590" t="s">
        <v>22</v>
      </c>
      <c r="I590" t="s">
        <v>27</v>
      </c>
      <c r="J590" t="s">
        <v>28</v>
      </c>
      <c r="K590" s="6">
        <v>30000</v>
      </c>
      <c r="L590" s="6">
        <v>30000</v>
      </c>
      <c r="M590" s="6">
        <v>32000</v>
      </c>
      <c r="N590" s="7" t="s">
        <v>20</v>
      </c>
    </row>
    <row r="591" spans="1:14" hidden="1" outlineLevel="2">
      <c r="A591">
        <v>31993</v>
      </c>
      <c r="B591" t="s">
        <v>74</v>
      </c>
      <c r="C591">
        <v>8006</v>
      </c>
      <c r="D591" t="s">
        <v>15</v>
      </c>
      <c r="E591">
        <v>31</v>
      </c>
      <c r="F591" t="s">
        <v>35</v>
      </c>
      <c r="G591">
        <v>3132</v>
      </c>
      <c r="H591" t="s">
        <v>21</v>
      </c>
      <c r="I591" t="s">
        <v>27</v>
      </c>
      <c r="J591" t="s">
        <v>28</v>
      </c>
      <c r="K591" s="6">
        <v>19074</v>
      </c>
      <c r="L591" s="6">
        <v>19800</v>
      </c>
      <c r="M591" s="6">
        <v>21450</v>
      </c>
      <c r="N591" s="7" t="s">
        <v>20</v>
      </c>
    </row>
    <row r="592" spans="1:14" hidden="1" outlineLevel="2">
      <c r="A592">
        <v>31994</v>
      </c>
      <c r="B592" t="s">
        <v>74</v>
      </c>
      <c r="C592">
        <v>8006</v>
      </c>
      <c r="D592" t="s">
        <v>15</v>
      </c>
      <c r="E592">
        <v>31</v>
      </c>
      <c r="F592" t="s">
        <v>35</v>
      </c>
      <c r="G592">
        <v>3211</v>
      </c>
      <c r="H592" t="s">
        <v>29</v>
      </c>
      <c r="I592" t="s">
        <v>27</v>
      </c>
      <c r="J592" t="s">
        <v>28</v>
      </c>
      <c r="K592" s="6">
        <v>50000</v>
      </c>
      <c r="L592" s="6">
        <v>52000</v>
      </c>
      <c r="M592" s="6">
        <v>55000</v>
      </c>
      <c r="N592" s="7" t="s">
        <v>20</v>
      </c>
    </row>
    <row r="593" spans="1:14" hidden="1" outlineLevel="2">
      <c r="A593">
        <v>31995</v>
      </c>
      <c r="B593" t="s">
        <v>74</v>
      </c>
      <c r="C593">
        <v>8006</v>
      </c>
      <c r="D593" t="s">
        <v>15</v>
      </c>
      <c r="E593">
        <v>31</v>
      </c>
      <c r="F593" t="s">
        <v>35</v>
      </c>
      <c r="G593">
        <v>3212</v>
      </c>
      <c r="H593" t="s">
        <v>23</v>
      </c>
      <c r="I593" t="s">
        <v>27</v>
      </c>
      <c r="J593" t="s">
        <v>28</v>
      </c>
      <c r="K593" s="6">
        <v>5000</v>
      </c>
      <c r="L593" s="6">
        <v>6000</v>
      </c>
      <c r="M593" s="6">
        <v>7000</v>
      </c>
      <c r="N593" s="7" t="s">
        <v>20</v>
      </c>
    </row>
    <row r="594" spans="1:14" hidden="1" outlineLevel="2">
      <c r="A594">
        <v>31996</v>
      </c>
      <c r="B594" t="s">
        <v>74</v>
      </c>
      <c r="C594">
        <v>8006</v>
      </c>
      <c r="D594" t="s">
        <v>15</v>
      </c>
      <c r="E594">
        <v>31</v>
      </c>
      <c r="F594" t="s">
        <v>35</v>
      </c>
      <c r="G594">
        <v>3213</v>
      </c>
      <c r="H594" t="s">
        <v>39</v>
      </c>
      <c r="I594" t="s">
        <v>27</v>
      </c>
      <c r="J594" t="s">
        <v>28</v>
      </c>
      <c r="K594" s="6">
        <v>20000</v>
      </c>
      <c r="L594" s="6">
        <v>25000</v>
      </c>
      <c r="M594" s="6">
        <v>26000</v>
      </c>
      <c r="N594" s="7" t="s">
        <v>20</v>
      </c>
    </row>
    <row r="595" spans="1:14" hidden="1" outlineLevel="2">
      <c r="A595">
        <v>31997</v>
      </c>
      <c r="B595" t="s">
        <v>74</v>
      </c>
      <c r="C595">
        <v>8006</v>
      </c>
      <c r="D595" t="s">
        <v>15</v>
      </c>
      <c r="E595">
        <v>31</v>
      </c>
      <c r="F595" t="s">
        <v>35</v>
      </c>
      <c r="G595">
        <v>3214</v>
      </c>
      <c r="H595" t="s">
        <v>40</v>
      </c>
      <c r="I595" t="s">
        <v>27</v>
      </c>
      <c r="J595" t="s">
        <v>28</v>
      </c>
      <c r="K595" s="6">
        <v>100000</v>
      </c>
      <c r="L595" s="6">
        <v>105000</v>
      </c>
      <c r="M595" s="6">
        <v>106000</v>
      </c>
      <c r="N595" s="7" t="s">
        <v>20</v>
      </c>
    </row>
    <row r="596" spans="1:14" hidden="1" outlineLevel="2">
      <c r="A596">
        <v>31998</v>
      </c>
      <c r="B596" t="s">
        <v>74</v>
      </c>
      <c r="C596">
        <v>8006</v>
      </c>
      <c r="D596" t="s">
        <v>15</v>
      </c>
      <c r="E596">
        <v>31</v>
      </c>
      <c r="F596" t="s">
        <v>35</v>
      </c>
      <c r="G596">
        <v>3221</v>
      </c>
      <c r="H596" t="s">
        <v>41</v>
      </c>
      <c r="I596" t="s">
        <v>27</v>
      </c>
      <c r="J596" t="s">
        <v>28</v>
      </c>
      <c r="K596" s="6">
        <v>40000</v>
      </c>
      <c r="L596" s="6">
        <v>41000</v>
      </c>
      <c r="M596" s="6">
        <v>42000</v>
      </c>
      <c r="N596" s="7" t="s">
        <v>20</v>
      </c>
    </row>
    <row r="597" spans="1:14" hidden="1" outlineLevel="2">
      <c r="A597">
        <v>31999</v>
      </c>
      <c r="B597" t="s">
        <v>74</v>
      </c>
      <c r="C597">
        <v>8006</v>
      </c>
      <c r="D597" t="s">
        <v>15</v>
      </c>
      <c r="E597">
        <v>31</v>
      </c>
      <c r="F597" t="s">
        <v>35</v>
      </c>
      <c r="G597">
        <v>3222</v>
      </c>
      <c r="H597" t="s">
        <v>69</v>
      </c>
      <c r="I597" t="s">
        <v>27</v>
      </c>
      <c r="J597" t="s">
        <v>28</v>
      </c>
      <c r="K597" s="6">
        <v>20000</v>
      </c>
      <c r="L597" s="6">
        <v>21000</v>
      </c>
      <c r="M597" s="6">
        <v>21000</v>
      </c>
      <c r="N597" s="7" t="s">
        <v>20</v>
      </c>
    </row>
    <row r="598" spans="1:14" hidden="1" outlineLevel="2">
      <c r="A598">
        <v>32000</v>
      </c>
      <c r="B598" t="s">
        <v>74</v>
      </c>
      <c r="C598">
        <v>8006</v>
      </c>
      <c r="D598" t="s">
        <v>15</v>
      </c>
      <c r="E598">
        <v>31</v>
      </c>
      <c r="F598" t="s">
        <v>35</v>
      </c>
      <c r="G598">
        <v>3223</v>
      </c>
      <c r="H598" t="s">
        <v>42</v>
      </c>
      <c r="I598" t="s">
        <v>27</v>
      </c>
      <c r="J598" t="s">
        <v>28</v>
      </c>
      <c r="K598" s="6">
        <v>90000</v>
      </c>
      <c r="L598" s="6">
        <v>92000</v>
      </c>
      <c r="M598" s="6">
        <v>93000</v>
      </c>
      <c r="N598" s="7" t="s">
        <v>20</v>
      </c>
    </row>
    <row r="599" spans="1:14" hidden="1" outlineLevel="2">
      <c r="A599">
        <v>32001</v>
      </c>
      <c r="B599" t="s">
        <v>74</v>
      </c>
      <c r="C599">
        <v>8006</v>
      </c>
      <c r="D599" t="s">
        <v>15</v>
      </c>
      <c r="E599">
        <v>31</v>
      </c>
      <c r="F599" t="s">
        <v>35</v>
      </c>
      <c r="G599">
        <v>3224</v>
      </c>
      <c r="H599" t="s">
        <v>43</v>
      </c>
      <c r="I599" t="s">
        <v>27</v>
      </c>
      <c r="J599" t="s">
        <v>28</v>
      </c>
      <c r="K599" s="6">
        <v>80000</v>
      </c>
      <c r="L599" s="6">
        <v>75000</v>
      </c>
      <c r="M599" s="6">
        <v>77000</v>
      </c>
      <c r="N599" s="7" t="s">
        <v>20</v>
      </c>
    </row>
    <row r="600" spans="1:14" hidden="1" outlineLevel="2">
      <c r="A600">
        <v>32002</v>
      </c>
      <c r="B600" t="s">
        <v>74</v>
      </c>
      <c r="C600">
        <v>8006</v>
      </c>
      <c r="D600" t="s">
        <v>15</v>
      </c>
      <c r="E600">
        <v>31</v>
      </c>
      <c r="F600" t="s">
        <v>35</v>
      </c>
      <c r="G600">
        <v>3225</v>
      </c>
      <c r="H600" t="s">
        <v>44</v>
      </c>
      <c r="I600" t="s">
        <v>27</v>
      </c>
      <c r="J600" t="s">
        <v>28</v>
      </c>
      <c r="K600" s="6">
        <v>20000</v>
      </c>
      <c r="L600" s="6">
        <v>21000</v>
      </c>
      <c r="M600" s="6">
        <v>22000</v>
      </c>
      <c r="N600" s="7" t="s">
        <v>20</v>
      </c>
    </row>
    <row r="601" spans="1:14" hidden="1" outlineLevel="2">
      <c r="A601">
        <v>32003</v>
      </c>
      <c r="B601" t="s">
        <v>74</v>
      </c>
      <c r="C601">
        <v>8006</v>
      </c>
      <c r="D601" t="s">
        <v>15</v>
      </c>
      <c r="E601">
        <v>31</v>
      </c>
      <c r="F601" t="s">
        <v>35</v>
      </c>
      <c r="G601">
        <v>3227</v>
      </c>
      <c r="H601" t="s">
        <v>45</v>
      </c>
      <c r="I601" t="s">
        <v>27</v>
      </c>
      <c r="J601" t="s">
        <v>28</v>
      </c>
      <c r="K601" s="6">
        <v>2000</v>
      </c>
      <c r="L601" s="6">
        <v>2000</v>
      </c>
      <c r="M601" s="6">
        <v>2000</v>
      </c>
      <c r="N601" s="7" t="s">
        <v>20</v>
      </c>
    </row>
    <row r="602" spans="1:14" hidden="1" outlineLevel="2">
      <c r="A602">
        <v>32004</v>
      </c>
      <c r="B602" t="s">
        <v>74</v>
      </c>
      <c r="C602">
        <v>8006</v>
      </c>
      <c r="D602" t="s">
        <v>15</v>
      </c>
      <c r="E602">
        <v>31</v>
      </c>
      <c r="F602" t="s">
        <v>35</v>
      </c>
      <c r="G602">
        <v>3231</v>
      </c>
      <c r="H602" t="s">
        <v>47</v>
      </c>
      <c r="I602" t="s">
        <v>27</v>
      </c>
      <c r="J602" t="s">
        <v>28</v>
      </c>
      <c r="K602" s="6">
        <v>14000</v>
      </c>
      <c r="L602" s="6">
        <v>15000</v>
      </c>
      <c r="M602" s="6">
        <v>15000</v>
      </c>
      <c r="N602" s="7" t="s">
        <v>20</v>
      </c>
    </row>
    <row r="603" spans="1:14" hidden="1" outlineLevel="2">
      <c r="A603">
        <v>32005</v>
      </c>
      <c r="B603" t="s">
        <v>74</v>
      </c>
      <c r="C603">
        <v>8006</v>
      </c>
      <c r="D603" t="s">
        <v>15</v>
      </c>
      <c r="E603">
        <v>31</v>
      </c>
      <c r="F603" t="s">
        <v>35</v>
      </c>
      <c r="G603">
        <v>3232</v>
      </c>
      <c r="H603" t="s">
        <v>48</v>
      </c>
      <c r="I603" t="s">
        <v>27</v>
      </c>
      <c r="J603" t="s">
        <v>28</v>
      </c>
      <c r="K603" s="6">
        <v>70000</v>
      </c>
      <c r="L603" s="6">
        <v>70000</v>
      </c>
      <c r="M603" s="6">
        <v>72000</v>
      </c>
      <c r="N603" s="7" t="s">
        <v>20</v>
      </c>
    </row>
    <row r="604" spans="1:14" hidden="1" outlineLevel="2">
      <c r="A604">
        <v>32006</v>
      </c>
      <c r="B604" t="s">
        <v>74</v>
      </c>
      <c r="C604">
        <v>8006</v>
      </c>
      <c r="D604" t="s">
        <v>15</v>
      </c>
      <c r="E604">
        <v>31</v>
      </c>
      <c r="F604" t="s">
        <v>35</v>
      </c>
      <c r="G604">
        <v>3233</v>
      </c>
      <c r="H604" t="s">
        <v>49</v>
      </c>
      <c r="I604" t="s">
        <v>27</v>
      </c>
      <c r="J604" t="s">
        <v>28</v>
      </c>
      <c r="K604" s="6">
        <v>30000</v>
      </c>
      <c r="L604" s="6">
        <v>30000</v>
      </c>
      <c r="M604" s="6">
        <v>31000</v>
      </c>
      <c r="N604" s="7" t="s">
        <v>20</v>
      </c>
    </row>
    <row r="605" spans="1:14" hidden="1" outlineLevel="2">
      <c r="A605">
        <v>32007</v>
      </c>
      <c r="B605" t="s">
        <v>74</v>
      </c>
      <c r="C605">
        <v>8006</v>
      </c>
      <c r="D605" t="s">
        <v>15</v>
      </c>
      <c r="E605">
        <v>31</v>
      </c>
      <c r="F605" t="s">
        <v>35</v>
      </c>
      <c r="G605">
        <v>3234</v>
      </c>
      <c r="H605" t="s">
        <v>50</v>
      </c>
      <c r="I605" t="s">
        <v>27</v>
      </c>
      <c r="J605" t="s">
        <v>28</v>
      </c>
      <c r="K605" s="6">
        <v>35000</v>
      </c>
      <c r="L605" s="6">
        <v>36000</v>
      </c>
      <c r="M605" s="6">
        <v>38000</v>
      </c>
      <c r="N605" s="7" t="s">
        <v>20</v>
      </c>
    </row>
    <row r="606" spans="1:14" hidden="1" outlineLevel="2">
      <c r="A606">
        <v>32008</v>
      </c>
      <c r="B606" t="s">
        <v>74</v>
      </c>
      <c r="C606">
        <v>8006</v>
      </c>
      <c r="D606" t="s">
        <v>15</v>
      </c>
      <c r="E606">
        <v>31</v>
      </c>
      <c r="F606" t="s">
        <v>35</v>
      </c>
      <c r="G606">
        <v>3235</v>
      </c>
      <c r="H606" t="s">
        <v>51</v>
      </c>
      <c r="I606" t="s">
        <v>27</v>
      </c>
      <c r="J606" t="s">
        <v>28</v>
      </c>
      <c r="K606" s="6">
        <v>40000</v>
      </c>
      <c r="L606" s="6">
        <v>42000</v>
      </c>
      <c r="M606" s="6">
        <v>44000</v>
      </c>
      <c r="N606" s="7" t="s">
        <v>20</v>
      </c>
    </row>
    <row r="607" spans="1:14" hidden="1" outlineLevel="2">
      <c r="A607">
        <v>32009</v>
      </c>
      <c r="B607" t="s">
        <v>74</v>
      </c>
      <c r="C607">
        <v>8006</v>
      </c>
      <c r="D607" t="s">
        <v>15</v>
      </c>
      <c r="E607">
        <v>31</v>
      </c>
      <c r="F607" t="s">
        <v>35</v>
      </c>
      <c r="G607">
        <v>3237</v>
      </c>
      <c r="H607" t="s">
        <v>46</v>
      </c>
      <c r="I607" t="s">
        <v>27</v>
      </c>
      <c r="J607" t="s">
        <v>28</v>
      </c>
      <c r="K607" s="6">
        <v>6844897</v>
      </c>
      <c r="L607" s="6">
        <v>4500000</v>
      </c>
      <c r="M607" s="6">
        <v>5570352</v>
      </c>
      <c r="N607" s="7" t="s">
        <v>20</v>
      </c>
    </row>
    <row r="608" spans="1:14" hidden="1" outlineLevel="2">
      <c r="A608">
        <v>32010</v>
      </c>
      <c r="B608" t="s">
        <v>74</v>
      </c>
      <c r="C608">
        <v>8006</v>
      </c>
      <c r="D608" t="s">
        <v>15</v>
      </c>
      <c r="E608">
        <v>31</v>
      </c>
      <c r="F608" t="s">
        <v>35</v>
      </c>
      <c r="G608">
        <v>3238</v>
      </c>
      <c r="H608" t="s">
        <v>52</v>
      </c>
      <c r="I608" t="s">
        <v>27</v>
      </c>
      <c r="J608" t="s">
        <v>28</v>
      </c>
      <c r="K608" s="6">
        <v>40000</v>
      </c>
      <c r="L608" s="6">
        <v>40000</v>
      </c>
      <c r="M608" s="6">
        <v>43000</v>
      </c>
      <c r="N608" s="7" t="s">
        <v>20</v>
      </c>
    </row>
    <row r="609" spans="1:14" hidden="1" outlineLevel="2">
      <c r="A609">
        <v>32011</v>
      </c>
      <c r="B609" t="s">
        <v>74</v>
      </c>
      <c r="C609">
        <v>8006</v>
      </c>
      <c r="D609" t="s">
        <v>15</v>
      </c>
      <c r="E609">
        <v>31</v>
      </c>
      <c r="F609" t="s">
        <v>35</v>
      </c>
      <c r="G609">
        <v>3239</v>
      </c>
      <c r="H609" t="s">
        <v>53</v>
      </c>
      <c r="I609" t="s">
        <v>27</v>
      </c>
      <c r="J609" t="s">
        <v>28</v>
      </c>
      <c r="K609" s="6">
        <v>70000</v>
      </c>
      <c r="L609" s="6">
        <v>71000</v>
      </c>
      <c r="M609" s="6">
        <v>72000</v>
      </c>
      <c r="N609" s="7" t="s">
        <v>20</v>
      </c>
    </row>
    <row r="610" spans="1:14" hidden="1" outlineLevel="2">
      <c r="A610">
        <v>32012</v>
      </c>
      <c r="B610" t="s">
        <v>74</v>
      </c>
      <c r="C610">
        <v>8006</v>
      </c>
      <c r="D610" t="s">
        <v>15</v>
      </c>
      <c r="E610">
        <v>31</v>
      </c>
      <c r="F610" t="s">
        <v>35</v>
      </c>
      <c r="G610">
        <v>3292</v>
      </c>
      <c r="H610" t="s">
        <v>55</v>
      </c>
      <c r="I610" t="s">
        <v>27</v>
      </c>
      <c r="J610" t="s">
        <v>28</v>
      </c>
      <c r="K610" s="6">
        <v>10000</v>
      </c>
      <c r="L610" s="6">
        <v>10000</v>
      </c>
      <c r="M610" s="6">
        <v>12000</v>
      </c>
      <c r="N610" s="7" t="s">
        <v>20</v>
      </c>
    </row>
    <row r="611" spans="1:14" hidden="1" outlineLevel="2">
      <c r="A611">
        <v>32013</v>
      </c>
      <c r="B611" t="s">
        <v>74</v>
      </c>
      <c r="C611">
        <v>8006</v>
      </c>
      <c r="D611" t="s">
        <v>15</v>
      </c>
      <c r="E611">
        <v>31</v>
      </c>
      <c r="F611" t="s">
        <v>35</v>
      </c>
      <c r="G611">
        <v>3293</v>
      </c>
      <c r="H611" t="s">
        <v>31</v>
      </c>
      <c r="I611" t="s">
        <v>27</v>
      </c>
      <c r="J611" t="s">
        <v>28</v>
      </c>
      <c r="K611" s="6">
        <v>150000</v>
      </c>
      <c r="L611" s="6">
        <v>160000</v>
      </c>
      <c r="M611" s="6">
        <v>170000</v>
      </c>
      <c r="N611" s="7" t="s">
        <v>20</v>
      </c>
    </row>
    <row r="612" spans="1:14" hidden="1" outlineLevel="2">
      <c r="A612">
        <v>32014</v>
      </c>
      <c r="B612" t="s">
        <v>74</v>
      </c>
      <c r="C612">
        <v>8006</v>
      </c>
      <c r="D612" t="s">
        <v>15</v>
      </c>
      <c r="E612">
        <v>31</v>
      </c>
      <c r="F612" t="s">
        <v>35</v>
      </c>
      <c r="G612">
        <v>3294</v>
      </c>
      <c r="H612" t="s">
        <v>56</v>
      </c>
      <c r="I612" t="s">
        <v>27</v>
      </c>
      <c r="J612" t="s">
        <v>28</v>
      </c>
      <c r="K612" s="6">
        <v>20000</v>
      </c>
      <c r="L612" s="6">
        <v>24000</v>
      </c>
      <c r="M612" s="6">
        <v>25000</v>
      </c>
      <c r="N612" s="7" t="s">
        <v>20</v>
      </c>
    </row>
    <row r="613" spans="1:14" hidden="1" outlineLevel="2">
      <c r="A613">
        <v>32015</v>
      </c>
      <c r="B613" t="s">
        <v>74</v>
      </c>
      <c r="C613">
        <v>8006</v>
      </c>
      <c r="D613" t="s">
        <v>15</v>
      </c>
      <c r="E613">
        <v>31</v>
      </c>
      <c r="F613" t="s">
        <v>35</v>
      </c>
      <c r="G613">
        <v>3295</v>
      </c>
      <c r="H613" t="s">
        <v>25</v>
      </c>
      <c r="I613" t="s">
        <v>27</v>
      </c>
      <c r="J613" t="s">
        <v>28</v>
      </c>
      <c r="K613" s="6">
        <v>13500</v>
      </c>
      <c r="L613" s="6">
        <v>14000</v>
      </c>
      <c r="M613" s="6">
        <v>15000</v>
      </c>
      <c r="N613" s="7" t="s">
        <v>20</v>
      </c>
    </row>
    <row r="614" spans="1:14" hidden="1" outlineLevel="2">
      <c r="A614">
        <v>32016</v>
      </c>
      <c r="B614" t="s">
        <v>74</v>
      </c>
      <c r="C614">
        <v>8006</v>
      </c>
      <c r="D614" t="s">
        <v>15</v>
      </c>
      <c r="E614">
        <v>31</v>
      </c>
      <c r="F614" t="s">
        <v>35</v>
      </c>
      <c r="G614">
        <v>3299</v>
      </c>
      <c r="H614" t="s">
        <v>57</v>
      </c>
      <c r="I614" t="s">
        <v>27</v>
      </c>
      <c r="J614" t="s">
        <v>28</v>
      </c>
      <c r="K614" s="6">
        <v>210000</v>
      </c>
      <c r="L614" s="6">
        <v>240000</v>
      </c>
      <c r="M614" s="6">
        <v>250000</v>
      </c>
      <c r="N614" s="7" t="s">
        <v>20</v>
      </c>
    </row>
    <row r="615" spans="1:14" hidden="1" outlineLevel="2">
      <c r="A615">
        <v>32017</v>
      </c>
      <c r="B615" t="s">
        <v>74</v>
      </c>
      <c r="C615">
        <v>8006</v>
      </c>
      <c r="D615" t="s">
        <v>15</v>
      </c>
      <c r="E615">
        <v>31</v>
      </c>
      <c r="F615" t="s">
        <v>35</v>
      </c>
      <c r="G615">
        <v>3431</v>
      </c>
      <c r="H615" t="s">
        <v>58</v>
      </c>
      <c r="I615" t="s">
        <v>27</v>
      </c>
      <c r="J615" t="s">
        <v>28</v>
      </c>
      <c r="K615" s="6">
        <v>60000</v>
      </c>
      <c r="L615" s="6">
        <v>62000</v>
      </c>
      <c r="M615" s="6">
        <v>64000</v>
      </c>
      <c r="N615" s="7" t="s">
        <v>20</v>
      </c>
    </row>
    <row r="616" spans="1:14" hidden="1" outlineLevel="2">
      <c r="A616">
        <v>32018</v>
      </c>
      <c r="B616" t="s">
        <v>74</v>
      </c>
      <c r="C616">
        <v>8006</v>
      </c>
      <c r="D616" t="s">
        <v>15</v>
      </c>
      <c r="E616">
        <v>31</v>
      </c>
      <c r="F616" t="s">
        <v>35</v>
      </c>
      <c r="G616">
        <v>3432</v>
      </c>
      <c r="H616" t="s">
        <v>59</v>
      </c>
      <c r="I616" t="s">
        <v>27</v>
      </c>
      <c r="J616" t="s">
        <v>28</v>
      </c>
      <c r="K616" s="6">
        <v>5000</v>
      </c>
      <c r="L616" s="6">
        <v>5000</v>
      </c>
      <c r="M616" s="6">
        <v>5000</v>
      </c>
      <c r="N616" s="7" t="s">
        <v>20</v>
      </c>
    </row>
    <row r="617" spans="1:14" hidden="1" outlineLevel="2">
      <c r="A617">
        <v>32019</v>
      </c>
      <c r="B617" t="s">
        <v>74</v>
      </c>
      <c r="C617">
        <v>8006</v>
      </c>
      <c r="D617" t="s">
        <v>15</v>
      </c>
      <c r="E617">
        <v>31</v>
      </c>
      <c r="F617" t="s">
        <v>35</v>
      </c>
      <c r="G617">
        <v>3433</v>
      </c>
      <c r="H617" t="s">
        <v>60</v>
      </c>
      <c r="I617" t="s">
        <v>27</v>
      </c>
      <c r="J617" t="s">
        <v>28</v>
      </c>
      <c r="K617" s="6">
        <v>1000</v>
      </c>
      <c r="L617" s="6">
        <v>1000</v>
      </c>
      <c r="M617" s="6">
        <v>1000</v>
      </c>
      <c r="N617" s="7" t="s">
        <v>20</v>
      </c>
    </row>
    <row r="618" spans="1:14" hidden="1" outlineLevel="2">
      <c r="A618">
        <v>32020</v>
      </c>
      <c r="B618" t="s">
        <v>74</v>
      </c>
      <c r="C618">
        <v>8006</v>
      </c>
      <c r="D618" t="s">
        <v>15</v>
      </c>
      <c r="E618">
        <v>31</v>
      </c>
      <c r="F618" t="s">
        <v>35</v>
      </c>
      <c r="G618">
        <v>3811</v>
      </c>
      <c r="H618" t="s">
        <v>62</v>
      </c>
      <c r="I618" t="s">
        <v>27</v>
      </c>
      <c r="J618" t="s">
        <v>28</v>
      </c>
      <c r="K618" s="6">
        <v>20000</v>
      </c>
      <c r="L618" s="6">
        <v>25000</v>
      </c>
      <c r="M618" s="6">
        <v>30000</v>
      </c>
      <c r="N618" s="7" t="s">
        <v>20</v>
      </c>
    </row>
    <row r="619" spans="1:14" hidden="1" outlineLevel="2">
      <c r="A619">
        <v>32021</v>
      </c>
      <c r="B619" t="s">
        <v>74</v>
      </c>
      <c r="C619">
        <v>8006</v>
      </c>
      <c r="D619" t="s">
        <v>15</v>
      </c>
      <c r="E619">
        <v>31</v>
      </c>
      <c r="F619" t="s">
        <v>35</v>
      </c>
      <c r="G619">
        <v>4212</v>
      </c>
      <c r="H619" t="s">
        <v>81</v>
      </c>
      <c r="I619" t="s">
        <v>27</v>
      </c>
      <c r="J619" t="s">
        <v>28</v>
      </c>
      <c r="K619" s="6"/>
      <c r="L619" s="6"/>
      <c r="M619" s="6"/>
      <c r="N619" s="7" t="s">
        <v>20</v>
      </c>
    </row>
    <row r="620" spans="1:14" hidden="1" outlineLevel="2">
      <c r="A620">
        <v>32022</v>
      </c>
      <c r="B620" t="s">
        <v>74</v>
      </c>
      <c r="C620">
        <v>8006</v>
      </c>
      <c r="D620" t="s">
        <v>15</v>
      </c>
      <c r="E620">
        <v>31</v>
      </c>
      <c r="F620" t="s">
        <v>35</v>
      </c>
      <c r="G620">
        <v>4221</v>
      </c>
      <c r="H620" t="s">
        <v>30</v>
      </c>
      <c r="I620" t="s">
        <v>27</v>
      </c>
      <c r="J620" t="s">
        <v>28</v>
      </c>
      <c r="K620" s="6">
        <v>350000</v>
      </c>
      <c r="L620" s="6">
        <v>330000</v>
      </c>
      <c r="M620" s="6">
        <v>340000</v>
      </c>
      <c r="N620" s="7" t="s">
        <v>20</v>
      </c>
    </row>
    <row r="621" spans="1:14" hidden="1" outlineLevel="2">
      <c r="A621">
        <v>32023</v>
      </c>
      <c r="B621" t="s">
        <v>74</v>
      </c>
      <c r="C621">
        <v>8006</v>
      </c>
      <c r="D621" t="s">
        <v>15</v>
      </c>
      <c r="E621">
        <v>31</v>
      </c>
      <c r="F621" t="s">
        <v>35</v>
      </c>
      <c r="G621">
        <v>4222</v>
      </c>
      <c r="H621" t="s">
        <v>65</v>
      </c>
      <c r="I621" t="s">
        <v>27</v>
      </c>
      <c r="J621" t="s">
        <v>28</v>
      </c>
      <c r="K621" s="6">
        <v>10000</v>
      </c>
      <c r="L621" s="6">
        <v>11000</v>
      </c>
      <c r="M621" s="6">
        <v>12000</v>
      </c>
      <c r="N621" s="7" t="s">
        <v>20</v>
      </c>
    </row>
    <row r="622" spans="1:14" hidden="1" outlineLevel="2">
      <c r="A622">
        <v>32024</v>
      </c>
      <c r="B622" t="s">
        <v>74</v>
      </c>
      <c r="C622">
        <v>8006</v>
      </c>
      <c r="D622" t="s">
        <v>15</v>
      </c>
      <c r="E622">
        <v>31</v>
      </c>
      <c r="F622" t="s">
        <v>35</v>
      </c>
      <c r="G622">
        <v>4225</v>
      </c>
      <c r="H622" t="s">
        <v>75</v>
      </c>
      <c r="I622" t="s">
        <v>27</v>
      </c>
      <c r="J622" t="s">
        <v>28</v>
      </c>
      <c r="K622" s="6"/>
      <c r="L622" s="6"/>
      <c r="M622" s="6"/>
      <c r="N622" s="7" t="s">
        <v>20</v>
      </c>
    </row>
    <row r="623" spans="1:14" hidden="1" outlineLevel="2">
      <c r="A623">
        <v>32025</v>
      </c>
      <c r="B623" t="s">
        <v>74</v>
      </c>
      <c r="C623">
        <v>8006</v>
      </c>
      <c r="D623" t="s">
        <v>15</v>
      </c>
      <c r="E623">
        <v>31</v>
      </c>
      <c r="F623" t="s">
        <v>35</v>
      </c>
      <c r="G623">
        <v>4227</v>
      </c>
      <c r="H623" t="s">
        <v>76</v>
      </c>
      <c r="I623" t="s">
        <v>27</v>
      </c>
      <c r="J623" t="s">
        <v>28</v>
      </c>
      <c r="K623" s="6"/>
      <c r="L623" s="6"/>
      <c r="M623" s="6"/>
      <c r="N623" s="7" t="s">
        <v>20</v>
      </c>
    </row>
    <row r="624" spans="1:14" hidden="1" outlineLevel="2">
      <c r="A624">
        <v>32026</v>
      </c>
      <c r="B624" t="s">
        <v>74</v>
      </c>
      <c r="C624">
        <v>8006</v>
      </c>
      <c r="D624" t="s">
        <v>15</v>
      </c>
      <c r="E624">
        <v>31</v>
      </c>
      <c r="F624" t="s">
        <v>35</v>
      </c>
      <c r="G624">
        <v>4262</v>
      </c>
      <c r="H624" t="s">
        <v>71</v>
      </c>
      <c r="I624" t="s">
        <v>27</v>
      </c>
      <c r="J624" t="s">
        <v>28</v>
      </c>
      <c r="K624" s="6"/>
      <c r="L624" s="6"/>
      <c r="M624" s="6"/>
      <c r="N624" s="7" t="s">
        <v>20</v>
      </c>
    </row>
    <row r="625" spans="1:14" hidden="1" outlineLevel="2">
      <c r="A625">
        <v>32027</v>
      </c>
      <c r="B625" t="s">
        <v>74</v>
      </c>
      <c r="C625">
        <v>8006</v>
      </c>
      <c r="D625" t="s">
        <v>15</v>
      </c>
      <c r="E625">
        <v>43</v>
      </c>
      <c r="F625" t="s">
        <v>26</v>
      </c>
      <c r="G625">
        <v>3111</v>
      </c>
      <c r="H625" t="s">
        <v>17</v>
      </c>
      <c r="I625" t="s">
        <v>27</v>
      </c>
      <c r="J625" t="s">
        <v>28</v>
      </c>
      <c r="K625" s="6">
        <v>758148</v>
      </c>
      <c r="L625" s="6">
        <v>770000</v>
      </c>
      <c r="M625" s="6">
        <v>780000</v>
      </c>
      <c r="N625" s="7" t="s">
        <v>20</v>
      </c>
    </row>
    <row r="626" spans="1:14" hidden="1" outlineLevel="2">
      <c r="A626">
        <v>32028</v>
      </c>
      <c r="B626" t="s">
        <v>74</v>
      </c>
      <c r="C626">
        <v>8006</v>
      </c>
      <c r="D626" t="s">
        <v>15</v>
      </c>
      <c r="E626">
        <v>43</v>
      </c>
      <c r="F626" t="s">
        <v>26</v>
      </c>
      <c r="G626">
        <v>3121</v>
      </c>
      <c r="H626" t="s">
        <v>22</v>
      </c>
      <c r="I626" t="s">
        <v>27</v>
      </c>
      <c r="J626" t="s">
        <v>28</v>
      </c>
      <c r="K626" s="6">
        <v>6580</v>
      </c>
      <c r="L626" s="6">
        <v>7000</v>
      </c>
      <c r="M626" s="6">
        <v>9000</v>
      </c>
      <c r="N626" s="7" t="s">
        <v>20</v>
      </c>
    </row>
    <row r="627" spans="1:14" hidden="1" outlineLevel="2">
      <c r="A627">
        <v>32029</v>
      </c>
      <c r="B627" t="s">
        <v>74</v>
      </c>
      <c r="C627">
        <v>8006</v>
      </c>
      <c r="D627" t="s">
        <v>15</v>
      </c>
      <c r="E627">
        <v>43</v>
      </c>
      <c r="F627" t="s">
        <v>26</v>
      </c>
      <c r="G627">
        <v>3132</v>
      </c>
      <c r="H627" t="s">
        <v>21</v>
      </c>
      <c r="I627" t="s">
        <v>27</v>
      </c>
      <c r="J627" t="s">
        <v>28</v>
      </c>
      <c r="K627" s="6">
        <v>125071</v>
      </c>
      <c r="L627" s="6">
        <v>127050</v>
      </c>
      <c r="M627" s="6">
        <v>123750</v>
      </c>
      <c r="N627" s="7" t="s">
        <v>20</v>
      </c>
    </row>
    <row r="628" spans="1:14" hidden="1" outlineLevel="2">
      <c r="A628">
        <v>32030</v>
      </c>
      <c r="B628" t="s">
        <v>74</v>
      </c>
      <c r="C628">
        <v>8006</v>
      </c>
      <c r="D628" t="s">
        <v>15</v>
      </c>
      <c r="E628">
        <v>43</v>
      </c>
      <c r="F628" t="s">
        <v>26</v>
      </c>
      <c r="G628">
        <v>3211</v>
      </c>
      <c r="H628" t="s">
        <v>29</v>
      </c>
      <c r="I628" t="s">
        <v>27</v>
      </c>
      <c r="J628" t="s">
        <v>28</v>
      </c>
      <c r="K628" s="6">
        <v>40000</v>
      </c>
      <c r="L628" s="6">
        <v>45000</v>
      </c>
      <c r="M628" s="6">
        <v>46000</v>
      </c>
      <c r="N628" s="7" t="s">
        <v>20</v>
      </c>
    </row>
    <row r="629" spans="1:14" hidden="1" outlineLevel="2">
      <c r="A629">
        <v>32031</v>
      </c>
      <c r="B629" t="s">
        <v>74</v>
      </c>
      <c r="C629">
        <v>8006</v>
      </c>
      <c r="D629" t="s">
        <v>15</v>
      </c>
      <c r="E629">
        <v>43</v>
      </c>
      <c r="F629" t="s">
        <v>26</v>
      </c>
      <c r="G629">
        <v>3213</v>
      </c>
      <c r="H629" t="s">
        <v>39</v>
      </c>
      <c r="I629" t="s">
        <v>27</v>
      </c>
      <c r="J629" t="s">
        <v>28</v>
      </c>
      <c r="K629" s="6">
        <v>20000</v>
      </c>
      <c r="L629" s="6">
        <v>22000</v>
      </c>
      <c r="M629" s="6">
        <v>24000</v>
      </c>
      <c r="N629" s="7" t="s">
        <v>20</v>
      </c>
    </row>
    <row r="630" spans="1:14" hidden="1" outlineLevel="2">
      <c r="A630">
        <v>32032</v>
      </c>
      <c r="B630" t="s">
        <v>74</v>
      </c>
      <c r="C630">
        <v>8006</v>
      </c>
      <c r="D630" t="s">
        <v>15</v>
      </c>
      <c r="E630">
        <v>43</v>
      </c>
      <c r="F630" t="s">
        <v>26</v>
      </c>
      <c r="G630">
        <v>3221</v>
      </c>
      <c r="H630" t="s">
        <v>41</v>
      </c>
      <c r="I630" t="s">
        <v>27</v>
      </c>
      <c r="J630" t="s">
        <v>28</v>
      </c>
      <c r="K630" s="6">
        <v>40000</v>
      </c>
      <c r="L630" s="6">
        <v>40000</v>
      </c>
      <c r="M630" s="6">
        <v>42000</v>
      </c>
      <c r="N630" s="7" t="s">
        <v>20</v>
      </c>
    </row>
    <row r="631" spans="1:14" hidden="1" outlineLevel="2">
      <c r="A631">
        <v>32033</v>
      </c>
      <c r="B631" t="s">
        <v>74</v>
      </c>
      <c r="C631">
        <v>8006</v>
      </c>
      <c r="D631" t="s">
        <v>15</v>
      </c>
      <c r="E631">
        <v>43</v>
      </c>
      <c r="F631" t="s">
        <v>26</v>
      </c>
      <c r="G631">
        <v>3223</v>
      </c>
      <c r="H631" t="s">
        <v>42</v>
      </c>
      <c r="I631" t="s">
        <v>27</v>
      </c>
      <c r="J631" t="s">
        <v>28</v>
      </c>
      <c r="K631" s="6">
        <v>90000</v>
      </c>
      <c r="L631" s="6">
        <v>94000</v>
      </c>
      <c r="M631" s="6">
        <v>95000</v>
      </c>
      <c r="N631" s="7" t="s">
        <v>20</v>
      </c>
    </row>
    <row r="632" spans="1:14" hidden="1" outlineLevel="2">
      <c r="A632">
        <v>32034</v>
      </c>
      <c r="B632" t="s">
        <v>74</v>
      </c>
      <c r="C632">
        <v>8006</v>
      </c>
      <c r="D632" t="s">
        <v>15</v>
      </c>
      <c r="E632">
        <v>43</v>
      </c>
      <c r="F632" t="s">
        <v>26</v>
      </c>
      <c r="G632">
        <v>3224</v>
      </c>
      <c r="H632" t="s">
        <v>43</v>
      </c>
      <c r="I632" t="s">
        <v>27</v>
      </c>
      <c r="J632" t="s">
        <v>28</v>
      </c>
      <c r="K632" s="6">
        <v>80000</v>
      </c>
      <c r="L632" s="6">
        <v>85000</v>
      </c>
      <c r="M632" s="6">
        <v>86000</v>
      </c>
      <c r="N632" s="7" t="s">
        <v>20</v>
      </c>
    </row>
    <row r="633" spans="1:14" hidden="1" outlineLevel="2">
      <c r="A633">
        <v>32035</v>
      </c>
      <c r="B633" t="s">
        <v>74</v>
      </c>
      <c r="C633">
        <v>8006</v>
      </c>
      <c r="D633" t="s">
        <v>15</v>
      </c>
      <c r="E633">
        <v>43</v>
      </c>
      <c r="F633" t="s">
        <v>26</v>
      </c>
      <c r="G633">
        <v>3225</v>
      </c>
      <c r="H633" t="s">
        <v>44</v>
      </c>
      <c r="I633" t="s">
        <v>27</v>
      </c>
      <c r="J633" t="s">
        <v>28</v>
      </c>
      <c r="K633" s="6">
        <v>20000</v>
      </c>
      <c r="L633" s="6">
        <v>20000</v>
      </c>
      <c r="M633" s="6">
        <v>22000</v>
      </c>
      <c r="N633" s="7" t="s">
        <v>20</v>
      </c>
    </row>
    <row r="634" spans="1:14" hidden="1" outlineLevel="2">
      <c r="A634">
        <v>32036</v>
      </c>
      <c r="B634" t="s">
        <v>74</v>
      </c>
      <c r="C634">
        <v>8006</v>
      </c>
      <c r="D634" t="s">
        <v>15</v>
      </c>
      <c r="E634">
        <v>43</v>
      </c>
      <c r="F634" t="s">
        <v>26</v>
      </c>
      <c r="G634">
        <v>3227</v>
      </c>
      <c r="H634" t="s">
        <v>45</v>
      </c>
      <c r="I634" t="s">
        <v>27</v>
      </c>
      <c r="J634" t="s">
        <v>28</v>
      </c>
      <c r="K634" s="6">
        <v>2000</v>
      </c>
      <c r="L634" s="6">
        <v>2000</v>
      </c>
      <c r="M634" s="6">
        <v>2000</v>
      </c>
      <c r="N634" s="7" t="s">
        <v>20</v>
      </c>
    </row>
    <row r="635" spans="1:14" hidden="1" outlineLevel="2">
      <c r="A635">
        <v>32037</v>
      </c>
      <c r="B635" t="s">
        <v>74</v>
      </c>
      <c r="C635">
        <v>8006</v>
      </c>
      <c r="D635" t="s">
        <v>15</v>
      </c>
      <c r="E635">
        <v>43</v>
      </c>
      <c r="F635" t="s">
        <v>26</v>
      </c>
      <c r="G635">
        <v>3231</v>
      </c>
      <c r="H635" t="s">
        <v>47</v>
      </c>
      <c r="I635" t="s">
        <v>27</v>
      </c>
      <c r="J635" t="s">
        <v>28</v>
      </c>
      <c r="K635" s="6">
        <v>14000</v>
      </c>
      <c r="L635" s="6">
        <v>15000</v>
      </c>
      <c r="M635" s="6">
        <v>16000</v>
      </c>
      <c r="N635" s="7" t="s">
        <v>20</v>
      </c>
    </row>
    <row r="636" spans="1:14" hidden="1" outlineLevel="2">
      <c r="A636">
        <v>32038</v>
      </c>
      <c r="B636" t="s">
        <v>74</v>
      </c>
      <c r="C636">
        <v>8006</v>
      </c>
      <c r="D636" t="s">
        <v>15</v>
      </c>
      <c r="E636">
        <v>43</v>
      </c>
      <c r="F636" t="s">
        <v>26</v>
      </c>
      <c r="G636">
        <v>3232</v>
      </c>
      <c r="H636" t="s">
        <v>48</v>
      </c>
      <c r="I636" t="s">
        <v>27</v>
      </c>
      <c r="J636" t="s">
        <v>28</v>
      </c>
      <c r="K636" s="6">
        <v>70000</v>
      </c>
      <c r="L636" s="6">
        <v>72000</v>
      </c>
      <c r="M636" s="6">
        <v>74000</v>
      </c>
      <c r="N636" s="7" t="s">
        <v>20</v>
      </c>
    </row>
    <row r="637" spans="1:14" hidden="1" outlineLevel="2">
      <c r="A637">
        <v>32039</v>
      </c>
      <c r="B637" t="s">
        <v>74</v>
      </c>
      <c r="C637">
        <v>8006</v>
      </c>
      <c r="D637" t="s">
        <v>15</v>
      </c>
      <c r="E637">
        <v>43</v>
      </c>
      <c r="F637" t="s">
        <v>26</v>
      </c>
      <c r="G637">
        <v>3233</v>
      </c>
      <c r="H637" t="s">
        <v>49</v>
      </c>
      <c r="I637" t="s">
        <v>27</v>
      </c>
      <c r="J637" t="s">
        <v>28</v>
      </c>
      <c r="K637" s="6">
        <v>30000</v>
      </c>
      <c r="L637" s="6">
        <v>31000</v>
      </c>
      <c r="M637" s="6">
        <v>32000</v>
      </c>
      <c r="N637" s="7" t="s">
        <v>20</v>
      </c>
    </row>
    <row r="638" spans="1:14" hidden="1" outlineLevel="2">
      <c r="A638">
        <v>32040</v>
      </c>
      <c r="B638" t="s">
        <v>74</v>
      </c>
      <c r="C638">
        <v>8006</v>
      </c>
      <c r="D638" t="s">
        <v>15</v>
      </c>
      <c r="E638">
        <v>43</v>
      </c>
      <c r="F638" t="s">
        <v>26</v>
      </c>
      <c r="G638">
        <v>3234</v>
      </c>
      <c r="H638" t="s">
        <v>50</v>
      </c>
      <c r="I638" t="s">
        <v>27</v>
      </c>
      <c r="J638" t="s">
        <v>28</v>
      </c>
      <c r="K638" s="6">
        <v>35000</v>
      </c>
      <c r="L638" s="6">
        <v>36000</v>
      </c>
      <c r="M638" s="6">
        <v>37000</v>
      </c>
      <c r="N638" s="7" t="s">
        <v>20</v>
      </c>
    </row>
    <row r="639" spans="1:14" hidden="1" outlineLevel="2">
      <c r="A639">
        <v>32041</v>
      </c>
      <c r="B639" t="s">
        <v>74</v>
      </c>
      <c r="C639">
        <v>8006</v>
      </c>
      <c r="D639" t="s">
        <v>15</v>
      </c>
      <c r="E639">
        <v>43</v>
      </c>
      <c r="F639" t="s">
        <v>26</v>
      </c>
      <c r="G639">
        <v>3235</v>
      </c>
      <c r="H639" t="s">
        <v>51</v>
      </c>
      <c r="I639" t="s">
        <v>27</v>
      </c>
      <c r="J639" t="s">
        <v>28</v>
      </c>
      <c r="K639" s="6">
        <v>40000</v>
      </c>
      <c r="L639" s="6">
        <v>47000</v>
      </c>
      <c r="M639" s="6">
        <v>48000</v>
      </c>
      <c r="N639" s="7" t="s">
        <v>20</v>
      </c>
    </row>
    <row r="640" spans="1:14" hidden="1" outlineLevel="2">
      <c r="A640">
        <v>32042</v>
      </c>
      <c r="B640" t="s">
        <v>74</v>
      </c>
      <c r="C640">
        <v>8006</v>
      </c>
      <c r="D640" t="s">
        <v>15</v>
      </c>
      <c r="E640">
        <v>43</v>
      </c>
      <c r="F640" t="s">
        <v>26</v>
      </c>
      <c r="G640">
        <v>3237</v>
      </c>
      <c r="H640" t="s">
        <v>46</v>
      </c>
      <c r="I640" t="s">
        <v>27</v>
      </c>
      <c r="J640" t="s">
        <v>28</v>
      </c>
      <c r="K640" s="6">
        <v>1150535</v>
      </c>
      <c r="L640" s="6">
        <v>1062468</v>
      </c>
      <c r="M640" s="6">
        <v>870250</v>
      </c>
      <c r="N640" s="7" t="s">
        <v>20</v>
      </c>
    </row>
    <row r="641" spans="1:14" hidden="1" outlineLevel="2">
      <c r="A641">
        <v>32043</v>
      </c>
      <c r="B641" t="s">
        <v>74</v>
      </c>
      <c r="C641">
        <v>8006</v>
      </c>
      <c r="D641" t="s">
        <v>15</v>
      </c>
      <c r="E641">
        <v>43</v>
      </c>
      <c r="F641" t="s">
        <v>26</v>
      </c>
      <c r="G641">
        <v>3238</v>
      </c>
      <c r="H641" t="s">
        <v>52</v>
      </c>
      <c r="I641" t="s">
        <v>27</v>
      </c>
      <c r="J641" t="s">
        <v>28</v>
      </c>
      <c r="K641" s="6">
        <v>40000</v>
      </c>
      <c r="L641" s="6">
        <v>42500</v>
      </c>
      <c r="M641" s="6">
        <v>45000</v>
      </c>
      <c r="N641" s="7" t="s">
        <v>20</v>
      </c>
    </row>
    <row r="642" spans="1:14" hidden="1" outlineLevel="2">
      <c r="A642">
        <v>32044</v>
      </c>
      <c r="B642" t="s">
        <v>74</v>
      </c>
      <c r="C642">
        <v>8006</v>
      </c>
      <c r="D642" t="s">
        <v>15</v>
      </c>
      <c r="E642">
        <v>43</v>
      </c>
      <c r="F642" t="s">
        <v>26</v>
      </c>
      <c r="G642">
        <v>3239</v>
      </c>
      <c r="H642" t="s">
        <v>53</v>
      </c>
      <c r="I642" t="s">
        <v>27</v>
      </c>
      <c r="J642" t="s">
        <v>28</v>
      </c>
      <c r="K642" s="6">
        <v>160000</v>
      </c>
      <c r="L642" s="6">
        <v>160000</v>
      </c>
      <c r="M642" s="6">
        <v>165000</v>
      </c>
      <c r="N642" s="7" t="s">
        <v>20</v>
      </c>
    </row>
    <row r="643" spans="1:14" hidden="1" outlineLevel="2">
      <c r="A643">
        <v>32045</v>
      </c>
      <c r="B643" t="s">
        <v>74</v>
      </c>
      <c r="C643">
        <v>8006</v>
      </c>
      <c r="D643" t="s">
        <v>15</v>
      </c>
      <c r="E643">
        <v>43</v>
      </c>
      <c r="F643" t="s">
        <v>26</v>
      </c>
      <c r="G643">
        <v>3292</v>
      </c>
      <c r="H643" t="s">
        <v>55</v>
      </c>
      <c r="I643" t="s">
        <v>27</v>
      </c>
      <c r="J643" t="s">
        <v>28</v>
      </c>
      <c r="K643" s="6">
        <v>30000</v>
      </c>
      <c r="L643" s="6">
        <v>31000</v>
      </c>
      <c r="M643" s="6">
        <v>32000</v>
      </c>
      <c r="N643" s="7" t="s">
        <v>20</v>
      </c>
    </row>
    <row r="644" spans="1:14" hidden="1" outlineLevel="2">
      <c r="A644">
        <v>32046</v>
      </c>
      <c r="B644" t="s">
        <v>74</v>
      </c>
      <c r="C644">
        <v>8006</v>
      </c>
      <c r="D644" t="s">
        <v>15</v>
      </c>
      <c r="E644">
        <v>43</v>
      </c>
      <c r="F644" t="s">
        <v>26</v>
      </c>
      <c r="G644">
        <v>3295</v>
      </c>
      <c r="H644" t="s">
        <v>25</v>
      </c>
      <c r="I644" t="s">
        <v>27</v>
      </c>
      <c r="J644" t="s">
        <v>28</v>
      </c>
      <c r="K644" s="6">
        <v>5000</v>
      </c>
      <c r="L644" s="6">
        <v>5000</v>
      </c>
      <c r="M644" s="6">
        <v>5000</v>
      </c>
      <c r="N644" s="7" t="s">
        <v>20</v>
      </c>
    </row>
    <row r="645" spans="1:14" hidden="1" outlineLevel="2">
      <c r="A645">
        <v>32047</v>
      </c>
      <c r="B645" t="s">
        <v>74</v>
      </c>
      <c r="C645">
        <v>8006</v>
      </c>
      <c r="D645" t="s">
        <v>15</v>
      </c>
      <c r="E645">
        <v>43</v>
      </c>
      <c r="F645" t="s">
        <v>26</v>
      </c>
      <c r="G645">
        <v>3299</v>
      </c>
      <c r="H645" t="s">
        <v>57</v>
      </c>
      <c r="I645" t="s">
        <v>27</v>
      </c>
      <c r="J645" t="s">
        <v>28</v>
      </c>
      <c r="K645" s="6">
        <v>0</v>
      </c>
      <c r="L645" s="6">
        <v>0</v>
      </c>
      <c r="M645" s="6">
        <v>0</v>
      </c>
      <c r="N645" s="7" t="s">
        <v>20</v>
      </c>
    </row>
    <row r="646" spans="1:14" hidden="1" outlineLevel="2">
      <c r="A646">
        <v>32048</v>
      </c>
      <c r="B646" t="s">
        <v>74</v>
      </c>
      <c r="C646">
        <v>8006</v>
      </c>
      <c r="D646" t="s">
        <v>15</v>
      </c>
      <c r="E646">
        <v>43</v>
      </c>
      <c r="F646" t="s">
        <v>26</v>
      </c>
      <c r="G646">
        <v>4241</v>
      </c>
      <c r="H646" t="s">
        <v>63</v>
      </c>
      <c r="I646" t="s">
        <v>27</v>
      </c>
      <c r="J646" t="s">
        <v>28</v>
      </c>
      <c r="K646" s="6">
        <v>10000</v>
      </c>
      <c r="L646" s="6">
        <v>12000</v>
      </c>
      <c r="M646" s="6">
        <v>14000</v>
      </c>
      <c r="N646" s="7" t="s">
        <v>20</v>
      </c>
    </row>
    <row r="647" spans="1:14" hidden="1" outlineLevel="2">
      <c r="A647">
        <v>32049</v>
      </c>
      <c r="B647" t="s">
        <v>74</v>
      </c>
      <c r="C647">
        <v>8006</v>
      </c>
      <c r="D647" t="s">
        <v>15</v>
      </c>
      <c r="E647">
        <v>43</v>
      </c>
      <c r="F647" t="s">
        <v>26</v>
      </c>
      <c r="G647">
        <v>4262</v>
      </c>
      <c r="H647" t="s">
        <v>71</v>
      </c>
      <c r="I647" t="s">
        <v>27</v>
      </c>
      <c r="J647" t="s">
        <v>28</v>
      </c>
      <c r="K647" s="6">
        <v>4200</v>
      </c>
      <c r="L647" s="6">
        <v>10000</v>
      </c>
      <c r="M647" s="6">
        <v>12000</v>
      </c>
      <c r="N647" s="7" t="s">
        <v>20</v>
      </c>
    </row>
    <row r="648" spans="1:14" hidden="1" outlineLevel="2">
      <c r="A648">
        <v>32050</v>
      </c>
      <c r="B648" t="s">
        <v>74</v>
      </c>
      <c r="C648">
        <v>8006</v>
      </c>
      <c r="D648" t="s">
        <v>15</v>
      </c>
      <c r="E648">
        <v>51</v>
      </c>
      <c r="F648" t="s">
        <v>82</v>
      </c>
      <c r="G648">
        <v>3111</v>
      </c>
      <c r="H648" t="s">
        <v>17</v>
      </c>
      <c r="I648" t="s">
        <v>27</v>
      </c>
      <c r="J648" t="s">
        <v>28</v>
      </c>
      <c r="K648" s="6"/>
      <c r="L648" s="6"/>
      <c r="M648" s="6"/>
      <c r="N648" s="7" t="s">
        <v>20</v>
      </c>
    </row>
    <row r="649" spans="1:14" hidden="1" outlineLevel="2">
      <c r="A649">
        <v>32051</v>
      </c>
      <c r="B649" t="s">
        <v>74</v>
      </c>
      <c r="C649">
        <v>8006</v>
      </c>
      <c r="D649" t="s">
        <v>15</v>
      </c>
      <c r="E649">
        <v>51</v>
      </c>
      <c r="F649" t="s">
        <v>82</v>
      </c>
      <c r="G649">
        <v>3121</v>
      </c>
      <c r="H649" t="s">
        <v>22</v>
      </c>
      <c r="I649" t="s">
        <v>27</v>
      </c>
      <c r="J649" t="s">
        <v>28</v>
      </c>
      <c r="K649" s="6"/>
      <c r="L649" s="6"/>
      <c r="M649" s="6"/>
      <c r="N649" s="7" t="s">
        <v>20</v>
      </c>
    </row>
    <row r="650" spans="1:14" hidden="1" outlineLevel="2">
      <c r="A650">
        <v>32052</v>
      </c>
      <c r="B650" t="s">
        <v>74</v>
      </c>
      <c r="C650">
        <v>8006</v>
      </c>
      <c r="D650" t="s">
        <v>15</v>
      </c>
      <c r="E650">
        <v>51</v>
      </c>
      <c r="F650" t="s">
        <v>82</v>
      </c>
      <c r="G650">
        <v>3132</v>
      </c>
      <c r="H650" t="s">
        <v>21</v>
      </c>
      <c r="I650" t="s">
        <v>27</v>
      </c>
      <c r="J650" t="s">
        <v>28</v>
      </c>
      <c r="K650" s="6"/>
      <c r="L650" s="6"/>
      <c r="M650" s="6"/>
      <c r="N650" s="7" t="s">
        <v>20</v>
      </c>
    </row>
    <row r="651" spans="1:14" hidden="1" outlineLevel="2">
      <c r="A651">
        <v>32053</v>
      </c>
      <c r="B651" t="s">
        <v>74</v>
      </c>
      <c r="C651">
        <v>8006</v>
      </c>
      <c r="D651" t="s">
        <v>15</v>
      </c>
      <c r="E651">
        <v>51</v>
      </c>
      <c r="F651" t="s">
        <v>82</v>
      </c>
      <c r="G651">
        <v>3211</v>
      </c>
      <c r="H651" t="s">
        <v>29</v>
      </c>
      <c r="I651" t="s">
        <v>27</v>
      </c>
      <c r="J651" t="s">
        <v>28</v>
      </c>
      <c r="K651" s="6"/>
      <c r="L651" s="6"/>
      <c r="M651" s="6"/>
      <c r="N651" s="7" t="s">
        <v>20</v>
      </c>
    </row>
    <row r="652" spans="1:14" hidden="1" outlineLevel="2">
      <c r="A652">
        <v>32054</v>
      </c>
      <c r="B652" t="s">
        <v>74</v>
      </c>
      <c r="C652">
        <v>8006</v>
      </c>
      <c r="D652" t="s">
        <v>15</v>
      </c>
      <c r="E652">
        <v>51</v>
      </c>
      <c r="F652" t="s">
        <v>82</v>
      </c>
      <c r="G652">
        <v>3212</v>
      </c>
      <c r="H652" t="s">
        <v>23</v>
      </c>
      <c r="I652" t="s">
        <v>27</v>
      </c>
      <c r="J652" t="s">
        <v>28</v>
      </c>
      <c r="K652" s="6"/>
      <c r="L652" s="6"/>
      <c r="M652" s="6"/>
      <c r="N652" s="7" t="s">
        <v>20</v>
      </c>
    </row>
    <row r="653" spans="1:14" hidden="1" outlineLevel="2">
      <c r="A653">
        <v>32055</v>
      </c>
      <c r="B653" t="s">
        <v>74</v>
      </c>
      <c r="C653">
        <v>8006</v>
      </c>
      <c r="D653" t="s">
        <v>15</v>
      </c>
      <c r="E653">
        <v>51</v>
      </c>
      <c r="F653" t="s">
        <v>82</v>
      </c>
      <c r="G653">
        <v>3214</v>
      </c>
      <c r="H653" t="s">
        <v>40</v>
      </c>
      <c r="I653" t="s">
        <v>27</v>
      </c>
      <c r="J653" t="s">
        <v>28</v>
      </c>
      <c r="K653" s="6"/>
      <c r="L653" s="6"/>
      <c r="M653" s="6"/>
      <c r="N653" s="7" t="s">
        <v>20</v>
      </c>
    </row>
    <row r="654" spans="1:14" hidden="1" outlineLevel="2">
      <c r="A654">
        <v>32056</v>
      </c>
      <c r="B654" t="s">
        <v>74</v>
      </c>
      <c r="C654">
        <v>8006</v>
      </c>
      <c r="D654" t="s">
        <v>15</v>
      </c>
      <c r="E654">
        <v>51</v>
      </c>
      <c r="F654" t="s">
        <v>82</v>
      </c>
      <c r="G654">
        <v>3221</v>
      </c>
      <c r="H654" t="s">
        <v>41</v>
      </c>
      <c r="I654" t="s">
        <v>27</v>
      </c>
      <c r="J654" t="s">
        <v>28</v>
      </c>
      <c r="K654" s="6"/>
      <c r="L654" s="6"/>
      <c r="M654" s="6"/>
      <c r="N654" s="7" t="s">
        <v>20</v>
      </c>
    </row>
    <row r="655" spans="1:14" hidden="1" outlineLevel="2">
      <c r="A655">
        <v>32057</v>
      </c>
      <c r="B655" t="s">
        <v>74</v>
      </c>
      <c r="C655">
        <v>8006</v>
      </c>
      <c r="D655" t="s">
        <v>15</v>
      </c>
      <c r="E655">
        <v>51</v>
      </c>
      <c r="F655" t="s">
        <v>82</v>
      </c>
      <c r="G655">
        <v>3231</v>
      </c>
      <c r="H655" t="s">
        <v>47</v>
      </c>
      <c r="I655" t="s">
        <v>27</v>
      </c>
      <c r="J655" t="s">
        <v>28</v>
      </c>
      <c r="K655" s="6"/>
      <c r="L655" s="6"/>
      <c r="M655" s="6"/>
      <c r="N655" s="7" t="s">
        <v>20</v>
      </c>
    </row>
    <row r="656" spans="1:14" hidden="1" outlineLevel="2">
      <c r="A656">
        <v>32058</v>
      </c>
      <c r="B656" t="s">
        <v>74</v>
      </c>
      <c r="C656">
        <v>8006</v>
      </c>
      <c r="D656" t="s">
        <v>15</v>
      </c>
      <c r="E656">
        <v>51</v>
      </c>
      <c r="F656" t="s">
        <v>82</v>
      </c>
      <c r="G656">
        <v>3233</v>
      </c>
      <c r="H656" t="s">
        <v>49</v>
      </c>
      <c r="I656" t="s">
        <v>27</v>
      </c>
      <c r="J656" t="s">
        <v>28</v>
      </c>
      <c r="K656" s="6"/>
      <c r="L656" s="6"/>
      <c r="M656" s="6"/>
      <c r="N656" s="7" t="s">
        <v>20</v>
      </c>
    </row>
    <row r="657" spans="1:14" hidden="1" outlineLevel="2">
      <c r="A657">
        <v>32059</v>
      </c>
      <c r="B657" t="s">
        <v>74</v>
      </c>
      <c r="C657">
        <v>8006</v>
      </c>
      <c r="D657" t="s">
        <v>15</v>
      </c>
      <c r="E657">
        <v>51</v>
      </c>
      <c r="F657" t="s">
        <v>82</v>
      </c>
      <c r="G657">
        <v>3237</v>
      </c>
      <c r="H657" t="s">
        <v>46</v>
      </c>
      <c r="I657" t="s">
        <v>27</v>
      </c>
      <c r="J657" t="s">
        <v>28</v>
      </c>
      <c r="K657" s="6"/>
      <c r="L657" s="6"/>
      <c r="M657" s="6"/>
      <c r="N657" s="7" t="s">
        <v>20</v>
      </c>
    </row>
    <row r="658" spans="1:14" hidden="1" outlineLevel="2">
      <c r="A658">
        <v>32060</v>
      </c>
      <c r="B658" t="s">
        <v>74</v>
      </c>
      <c r="C658">
        <v>8006</v>
      </c>
      <c r="D658" t="s">
        <v>15</v>
      </c>
      <c r="E658">
        <v>51</v>
      </c>
      <c r="F658" t="s">
        <v>82</v>
      </c>
      <c r="G658">
        <v>3238</v>
      </c>
      <c r="H658" t="s">
        <v>52</v>
      </c>
      <c r="I658" t="s">
        <v>27</v>
      </c>
      <c r="J658" t="s">
        <v>28</v>
      </c>
      <c r="K658" s="6"/>
      <c r="L658" s="6"/>
      <c r="M658" s="6"/>
      <c r="N658" s="7" t="s">
        <v>20</v>
      </c>
    </row>
    <row r="659" spans="1:14" hidden="1" outlineLevel="2">
      <c r="A659">
        <v>32061</v>
      </c>
      <c r="B659" t="s">
        <v>74</v>
      </c>
      <c r="C659">
        <v>8006</v>
      </c>
      <c r="D659" t="s">
        <v>15</v>
      </c>
      <c r="E659">
        <v>51</v>
      </c>
      <c r="F659" t="s">
        <v>82</v>
      </c>
      <c r="G659">
        <v>3239</v>
      </c>
      <c r="H659" t="s">
        <v>53</v>
      </c>
      <c r="I659" t="s">
        <v>27</v>
      </c>
      <c r="J659" t="s">
        <v>28</v>
      </c>
      <c r="K659" s="6"/>
      <c r="L659" s="6"/>
      <c r="M659" s="6"/>
      <c r="N659" s="7" t="s">
        <v>20</v>
      </c>
    </row>
    <row r="660" spans="1:14" hidden="1" outlineLevel="2">
      <c r="A660">
        <v>32062</v>
      </c>
      <c r="B660" t="s">
        <v>74</v>
      </c>
      <c r="C660">
        <v>8006</v>
      </c>
      <c r="D660" t="s">
        <v>15</v>
      </c>
      <c r="E660">
        <v>51</v>
      </c>
      <c r="F660" t="s">
        <v>82</v>
      </c>
      <c r="G660">
        <v>4221</v>
      </c>
      <c r="H660" t="s">
        <v>30</v>
      </c>
      <c r="I660" t="s">
        <v>27</v>
      </c>
      <c r="J660" t="s">
        <v>28</v>
      </c>
      <c r="K660" s="6"/>
      <c r="L660" s="6"/>
      <c r="M660" s="6"/>
      <c r="N660" s="7" t="s">
        <v>20</v>
      </c>
    </row>
    <row r="661" spans="1:14" hidden="1" outlineLevel="2">
      <c r="A661">
        <v>32063</v>
      </c>
      <c r="B661" t="s">
        <v>74</v>
      </c>
      <c r="C661">
        <v>8006</v>
      </c>
      <c r="D661" t="s">
        <v>15</v>
      </c>
      <c r="E661">
        <v>51</v>
      </c>
      <c r="F661" t="s">
        <v>82</v>
      </c>
      <c r="G661">
        <v>4223</v>
      </c>
      <c r="H661" t="s">
        <v>66</v>
      </c>
      <c r="I661" t="s">
        <v>27</v>
      </c>
      <c r="J661" t="s">
        <v>28</v>
      </c>
      <c r="K661" s="6"/>
      <c r="L661" s="6"/>
      <c r="M661" s="6"/>
      <c r="N661" s="7" t="s">
        <v>20</v>
      </c>
    </row>
    <row r="662" spans="1:14" hidden="1" outlineLevel="2">
      <c r="A662">
        <v>32064</v>
      </c>
      <c r="B662" t="s">
        <v>74</v>
      </c>
      <c r="C662">
        <v>8006</v>
      </c>
      <c r="D662" t="s">
        <v>15</v>
      </c>
      <c r="E662">
        <v>51</v>
      </c>
      <c r="F662" t="s">
        <v>82</v>
      </c>
      <c r="G662">
        <v>4224</v>
      </c>
      <c r="H662" t="s">
        <v>70</v>
      </c>
      <c r="I662" t="s">
        <v>27</v>
      </c>
      <c r="J662" t="s">
        <v>28</v>
      </c>
      <c r="K662" s="6"/>
      <c r="L662" s="6"/>
      <c r="M662" s="6"/>
      <c r="N662" s="7" t="s">
        <v>20</v>
      </c>
    </row>
    <row r="663" spans="1:14" hidden="1" outlineLevel="2">
      <c r="A663">
        <v>32065</v>
      </c>
      <c r="B663" t="s">
        <v>74</v>
      </c>
      <c r="C663">
        <v>8006</v>
      </c>
      <c r="D663" t="s">
        <v>15</v>
      </c>
      <c r="E663">
        <v>51</v>
      </c>
      <c r="F663" t="s">
        <v>82</v>
      </c>
      <c r="G663">
        <v>4262</v>
      </c>
      <c r="H663" t="s">
        <v>71</v>
      </c>
      <c r="I663" t="s">
        <v>27</v>
      </c>
      <c r="J663" t="s">
        <v>28</v>
      </c>
      <c r="K663" s="6"/>
      <c r="L663" s="6"/>
      <c r="M663" s="6"/>
      <c r="N663" s="7" t="s">
        <v>20</v>
      </c>
    </row>
    <row r="664" spans="1:14" hidden="1" outlineLevel="2">
      <c r="A664">
        <v>32066</v>
      </c>
      <c r="B664" t="s">
        <v>74</v>
      </c>
      <c r="C664">
        <v>8006</v>
      </c>
      <c r="D664" t="s">
        <v>15</v>
      </c>
      <c r="E664">
        <v>52</v>
      </c>
      <c r="F664" t="s">
        <v>38</v>
      </c>
      <c r="G664">
        <v>3111</v>
      </c>
      <c r="H664" t="s">
        <v>17</v>
      </c>
      <c r="I664" t="s">
        <v>27</v>
      </c>
      <c r="J664" t="s">
        <v>28</v>
      </c>
      <c r="K664" s="6"/>
      <c r="L664" s="6"/>
      <c r="M664" s="6"/>
      <c r="N664" s="7" t="s">
        <v>20</v>
      </c>
    </row>
    <row r="665" spans="1:14" hidden="1" outlineLevel="2">
      <c r="A665">
        <v>32067</v>
      </c>
      <c r="B665" t="s">
        <v>74</v>
      </c>
      <c r="C665">
        <v>8006</v>
      </c>
      <c r="D665" t="s">
        <v>15</v>
      </c>
      <c r="E665">
        <v>52</v>
      </c>
      <c r="F665" t="s">
        <v>38</v>
      </c>
      <c r="G665">
        <v>3121</v>
      </c>
      <c r="H665" t="s">
        <v>22</v>
      </c>
      <c r="I665" t="s">
        <v>27</v>
      </c>
      <c r="J665" t="s">
        <v>28</v>
      </c>
      <c r="K665" s="6"/>
      <c r="L665" s="6"/>
      <c r="M665" s="6"/>
      <c r="N665" s="7" t="s">
        <v>20</v>
      </c>
    </row>
    <row r="666" spans="1:14" hidden="1" outlineLevel="2">
      <c r="A666">
        <v>32068</v>
      </c>
      <c r="B666" t="s">
        <v>74</v>
      </c>
      <c r="C666">
        <v>8006</v>
      </c>
      <c r="D666" t="s">
        <v>15</v>
      </c>
      <c r="E666">
        <v>52</v>
      </c>
      <c r="F666" t="s">
        <v>38</v>
      </c>
      <c r="G666">
        <v>3132</v>
      </c>
      <c r="H666" t="s">
        <v>21</v>
      </c>
      <c r="I666" t="s">
        <v>27</v>
      </c>
      <c r="J666" t="s">
        <v>28</v>
      </c>
      <c r="K666" s="6"/>
      <c r="L666" s="6"/>
      <c r="M666" s="6"/>
      <c r="N666" s="7" t="s">
        <v>20</v>
      </c>
    </row>
    <row r="667" spans="1:14" hidden="1" outlineLevel="2">
      <c r="A667">
        <v>32069</v>
      </c>
      <c r="B667" t="s">
        <v>74</v>
      </c>
      <c r="C667">
        <v>8006</v>
      </c>
      <c r="D667" t="s">
        <v>15</v>
      </c>
      <c r="E667">
        <v>52</v>
      </c>
      <c r="F667" t="s">
        <v>38</v>
      </c>
      <c r="G667">
        <v>3211</v>
      </c>
      <c r="H667" t="s">
        <v>29</v>
      </c>
      <c r="I667" t="s">
        <v>27</v>
      </c>
      <c r="J667" t="s">
        <v>28</v>
      </c>
      <c r="K667" s="6"/>
      <c r="L667" s="6"/>
      <c r="M667" s="6"/>
      <c r="N667" s="7" t="s">
        <v>20</v>
      </c>
    </row>
    <row r="668" spans="1:14" hidden="1" outlineLevel="2">
      <c r="A668">
        <v>32070</v>
      </c>
      <c r="B668" t="s">
        <v>74</v>
      </c>
      <c r="C668">
        <v>8006</v>
      </c>
      <c r="D668" t="s">
        <v>15</v>
      </c>
      <c r="E668">
        <v>52</v>
      </c>
      <c r="F668" t="s">
        <v>38</v>
      </c>
      <c r="G668">
        <v>3212</v>
      </c>
      <c r="H668" t="s">
        <v>23</v>
      </c>
      <c r="I668" t="s">
        <v>27</v>
      </c>
      <c r="J668" t="s">
        <v>28</v>
      </c>
      <c r="K668" s="6"/>
      <c r="L668" s="6"/>
      <c r="M668" s="6"/>
      <c r="N668" s="7" t="s">
        <v>20</v>
      </c>
    </row>
    <row r="669" spans="1:14" hidden="1" outlineLevel="2">
      <c r="A669">
        <v>32071</v>
      </c>
      <c r="B669" t="s">
        <v>74</v>
      </c>
      <c r="C669">
        <v>8006</v>
      </c>
      <c r="D669" t="s">
        <v>15</v>
      </c>
      <c r="E669">
        <v>52</v>
      </c>
      <c r="F669" t="s">
        <v>38</v>
      </c>
      <c r="G669">
        <v>3213</v>
      </c>
      <c r="H669" t="s">
        <v>39</v>
      </c>
      <c r="I669" t="s">
        <v>27</v>
      </c>
      <c r="J669" t="s">
        <v>28</v>
      </c>
      <c r="K669" s="6"/>
      <c r="L669" s="6"/>
      <c r="M669" s="6"/>
      <c r="N669" s="7" t="s">
        <v>20</v>
      </c>
    </row>
    <row r="670" spans="1:14" hidden="1" outlineLevel="2">
      <c r="A670">
        <v>32072</v>
      </c>
      <c r="B670" t="s">
        <v>74</v>
      </c>
      <c r="C670">
        <v>8006</v>
      </c>
      <c r="D670" t="s">
        <v>15</v>
      </c>
      <c r="E670">
        <v>52</v>
      </c>
      <c r="F670" t="s">
        <v>38</v>
      </c>
      <c r="G670">
        <v>3214</v>
      </c>
      <c r="H670" t="s">
        <v>40</v>
      </c>
      <c r="I670" t="s">
        <v>27</v>
      </c>
      <c r="J670" t="s">
        <v>28</v>
      </c>
      <c r="K670" s="6"/>
      <c r="L670" s="6"/>
      <c r="M670" s="6"/>
      <c r="N670" s="7" t="s">
        <v>20</v>
      </c>
    </row>
    <row r="671" spans="1:14" hidden="1" outlineLevel="2">
      <c r="A671">
        <v>32073</v>
      </c>
      <c r="B671" t="s">
        <v>74</v>
      </c>
      <c r="C671">
        <v>8006</v>
      </c>
      <c r="D671" t="s">
        <v>15</v>
      </c>
      <c r="E671">
        <v>52</v>
      </c>
      <c r="F671" t="s">
        <v>38</v>
      </c>
      <c r="G671">
        <v>3221</v>
      </c>
      <c r="H671" t="s">
        <v>41</v>
      </c>
      <c r="I671" t="s">
        <v>27</v>
      </c>
      <c r="J671" t="s">
        <v>28</v>
      </c>
      <c r="K671" s="6"/>
      <c r="L671" s="6"/>
      <c r="M671" s="6"/>
      <c r="N671" s="7" t="s">
        <v>20</v>
      </c>
    </row>
    <row r="672" spans="1:14" hidden="1" outlineLevel="2">
      <c r="A672">
        <v>32074</v>
      </c>
      <c r="B672" t="s">
        <v>74</v>
      </c>
      <c r="C672">
        <v>8006</v>
      </c>
      <c r="D672" t="s">
        <v>15</v>
      </c>
      <c r="E672">
        <v>52</v>
      </c>
      <c r="F672" t="s">
        <v>38</v>
      </c>
      <c r="G672">
        <v>3222</v>
      </c>
      <c r="H672" t="s">
        <v>69</v>
      </c>
      <c r="I672" t="s">
        <v>27</v>
      </c>
      <c r="J672" t="s">
        <v>28</v>
      </c>
      <c r="K672" s="6"/>
      <c r="L672" s="6"/>
      <c r="M672" s="6"/>
      <c r="N672" s="7" t="s">
        <v>20</v>
      </c>
    </row>
    <row r="673" spans="1:14" hidden="1" outlineLevel="2">
      <c r="A673">
        <v>32075</v>
      </c>
      <c r="B673" t="s">
        <v>74</v>
      </c>
      <c r="C673">
        <v>8006</v>
      </c>
      <c r="D673" t="s">
        <v>15</v>
      </c>
      <c r="E673">
        <v>52</v>
      </c>
      <c r="F673" t="s">
        <v>38</v>
      </c>
      <c r="G673">
        <v>3225</v>
      </c>
      <c r="H673" t="s">
        <v>44</v>
      </c>
      <c r="I673" t="s">
        <v>27</v>
      </c>
      <c r="J673" t="s">
        <v>28</v>
      </c>
      <c r="K673" s="6"/>
      <c r="L673" s="6"/>
      <c r="M673" s="6"/>
      <c r="N673" s="7" t="s">
        <v>20</v>
      </c>
    </row>
    <row r="674" spans="1:14" hidden="1" outlineLevel="2">
      <c r="A674">
        <v>32076</v>
      </c>
      <c r="B674" t="s">
        <v>74</v>
      </c>
      <c r="C674">
        <v>8006</v>
      </c>
      <c r="D674" t="s">
        <v>15</v>
      </c>
      <c r="E674">
        <v>52</v>
      </c>
      <c r="F674" t="s">
        <v>38</v>
      </c>
      <c r="G674">
        <v>3231</v>
      </c>
      <c r="H674" t="s">
        <v>47</v>
      </c>
      <c r="I674" t="s">
        <v>27</v>
      </c>
      <c r="J674" t="s">
        <v>28</v>
      </c>
      <c r="K674" s="6"/>
      <c r="L674" s="6"/>
      <c r="M674" s="6"/>
      <c r="N674" s="7" t="s">
        <v>20</v>
      </c>
    </row>
    <row r="675" spans="1:14" hidden="1" outlineLevel="2">
      <c r="A675">
        <v>32077</v>
      </c>
      <c r="B675" t="s">
        <v>74</v>
      </c>
      <c r="C675">
        <v>8006</v>
      </c>
      <c r="D675" t="s">
        <v>15</v>
      </c>
      <c r="E675">
        <v>52</v>
      </c>
      <c r="F675" t="s">
        <v>38</v>
      </c>
      <c r="G675">
        <v>3235</v>
      </c>
      <c r="H675" t="s">
        <v>51</v>
      </c>
      <c r="I675" t="s">
        <v>27</v>
      </c>
      <c r="J675" t="s">
        <v>28</v>
      </c>
      <c r="K675" s="6"/>
      <c r="L675" s="6"/>
      <c r="M675" s="6"/>
      <c r="N675" s="7" t="s">
        <v>20</v>
      </c>
    </row>
    <row r="676" spans="1:14" hidden="1" outlineLevel="2">
      <c r="A676">
        <v>32078</v>
      </c>
      <c r="B676" t="s">
        <v>74</v>
      </c>
      <c r="C676">
        <v>8006</v>
      </c>
      <c r="D676" t="s">
        <v>15</v>
      </c>
      <c r="E676">
        <v>52</v>
      </c>
      <c r="F676" t="s">
        <v>38</v>
      </c>
      <c r="G676">
        <v>3237</v>
      </c>
      <c r="H676" t="s">
        <v>46</v>
      </c>
      <c r="I676" t="s">
        <v>27</v>
      </c>
      <c r="J676" t="s">
        <v>28</v>
      </c>
      <c r="K676" s="6"/>
      <c r="L676" s="6"/>
      <c r="M676" s="6"/>
      <c r="N676" s="7" t="s">
        <v>20</v>
      </c>
    </row>
    <row r="677" spans="1:14" hidden="1" outlineLevel="2">
      <c r="A677">
        <v>32079</v>
      </c>
      <c r="B677" t="s">
        <v>74</v>
      </c>
      <c r="C677">
        <v>8006</v>
      </c>
      <c r="D677" t="s">
        <v>15</v>
      </c>
      <c r="E677">
        <v>52</v>
      </c>
      <c r="F677" t="s">
        <v>38</v>
      </c>
      <c r="G677">
        <v>3239</v>
      </c>
      <c r="H677" t="s">
        <v>53</v>
      </c>
      <c r="I677" t="s">
        <v>27</v>
      </c>
      <c r="J677" t="s">
        <v>28</v>
      </c>
      <c r="K677" s="6"/>
      <c r="L677" s="6"/>
      <c r="M677" s="6"/>
      <c r="N677" s="7" t="s">
        <v>20</v>
      </c>
    </row>
    <row r="678" spans="1:14" hidden="1" outlineLevel="2">
      <c r="A678">
        <v>32080</v>
      </c>
      <c r="B678" t="s">
        <v>74</v>
      </c>
      <c r="C678">
        <v>8006</v>
      </c>
      <c r="D678" t="s">
        <v>15</v>
      </c>
      <c r="E678">
        <v>52</v>
      </c>
      <c r="F678" t="s">
        <v>38</v>
      </c>
      <c r="G678">
        <v>3241</v>
      </c>
      <c r="H678" t="s">
        <v>54</v>
      </c>
      <c r="I678" t="s">
        <v>27</v>
      </c>
      <c r="J678" t="s">
        <v>28</v>
      </c>
      <c r="K678" s="6"/>
      <c r="L678" s="6"/>
      <c r="M678" s="6"/>
      <c r="N678" s="7" t="s">
        <v>20</v>
      </c>
    </row>
    <row r="679" spans="1:14" hidden="1" outlineLevel="2">
      <c r="A679">
        <v>32081</v>
      </c>
      <c r="B679" t="s">
        <v>74</v>
      </c>
      <c r="C679">
        <v>8006</v>
      </c>
      <c r="D679" t="s">
        <v>15</v>
      </c>
      <c r="E679">
        <v>52</v>
      </c>
      <c r="F679" t="s">
        <v>38</v>
      </c>
      <c r="G679">
        <v>3299</v>
      </c>
      <c r="H679" t="s">
        <v>57</v>
      </c>
      <c r="I679" t="s">
        <v>27</v>
      </c>
      <c r="J679" t="s">
        <v>28</v>
      </c>
      <c r="K679" s="6"/>
      <c r="L679" s="6"/>
      <c r="M679" s="6"/>
      <c r="N679" s="7" t="s">
        <v>20</v>
      </c>
    </row>
    <row r="680" spans="1:14" hidden="1" outlineLevel="2">
      <c r="A680">
        <v>32082</v>
      </c>
      <c r="B680" t="s">
        <v>74</v>
      </c>
      <c r="C680">
        <v>8006</v>
      </c>
      <c r="D680" t="s">
        <v>15</v>
      </c>
      <c r="E680">
        <v>52</v>
      </c>
      <c r="F680" t="s">
        <v>38</v>
      </c>
      <c r="G680">
        <v>3681</v>
      </c>
      <c r="H680" t="s">
        <v>80</v>
      </c>
      <c r="I680" t="s">
        <v>27</v>
      </c>
      <c r="J680" t="s">
        <v>28</v>
      </c>
      <c r="K680" s="6"/>
      <c r="L680" s="6"/>
      <c r="M680" s="6"/>
      <c r="N680" s="7" t="s">
        <v>20</v>
      </c>
    </row>
    <row r="681" spans="1:14" hidden="1" outlineLevel="2">
      <c r="A681">
        <v>32083</v>
      </c>
      <c r="B681" t="s">
        <v>74</v>
      </c>
      <c r="C681">
        <v>8006</v>
      </c>
      <c r="D681" t="s">
        <v>15</v>
      </c>
      <c r="E681">
        <v>52</v>
      </c>
      <c r="F681" t="s">
        <v>38</v>
      </c>
      <c r="G681">
        <v>4227</v>
      </c>
      <c r="H681" t="s">
        <v>76</v>
      </c>
      <c r="I681" t="s">
        <v>27</v>
      </c>
      <c r="J681" t="s">
        <v>28</v>
      </c>
      <c r="K681" s="6"/>
      <c r="L681" s="6"/>
      <c r="M681" s="6"/>
      <c r="N681" s="7" t="s">
        <v>20</v>
      </c>
    </row>
    <row r="682" spans="1:14" hidden="1" outlineLevel="2">
      <c r="A682">
        <v>32119</v>
      </c>
      <c r="B682" t="s">
        <v>74</v>
      </c>
      <c r="C682">
        <v>8006</v>
      </c>
      <c r="D682" t="s">
        <v>15</v>
      </c>
      <c r="E682">
        <v>61</v>
      </c>
      <c r="F682" t="s">
        <v>61</v>
      </c>
      <c r="G682">
        <v>3239</v>
      </c>
      <c r="H682" t="s">
        <v>53</v>
      </c>
      <c r="I682" t="s">
        <v>27</v>
      </c>
      <c r="J682" t="s">
        <v>28</v>
      </c>
      <c r="K682" s="6">
        <v>5000</v>
      </c>
      <c r="L682" s="6">
        <v>7500</v>
      </c>
      <c r="M682" s="6">
        <v>10000</v>
      </c>
      <c r="N682" s="7" t="s">
        <v>20</v>
      </c>
    </row>
    <row r="683" spans="1:14" hidden="1" outlineLevel="2">
      <c r="A683">
        <v>32120</v>
      </c>
      <c r="B683" t="s">
        <v>74</v>
      </c>
      <c r="C683">
        <v>8006</v>
      </c>
      <c r="D683" t="s">
        <v>15</v>
      </c>
      <c r="E683">
        <v>71</v>
      </c>
      <c r="F683" t="s">
        <v>67</v>
      </c>
      <c r="G683">
        <v>3224</v>
      </c>
      <c r="H683" t="s">
        <v>43</v>
      </c>
      <c r="I683" t="s">
        <v>27</v>
      </c>
      <c r="J683" t="s">
        <v>28</v>
      </c>
      <c r="K683" s="6">
        <v>4500</v>
      </c>
      <c r="L683" s="6">
        <v>4500</v>
      </c>
      <c r="M683" s="6">
        <v>4500</v>
      </c>
      <c r="N683" s="7" t="s">
        <v>20</v>
      </c>
    </row>
    <row r="684" spans="1:14" hidden="1" outlineLevel="2">
      <c r="A684">
        <v>32121</v>
      </c>
      <c r="B684" t="s">
        <v>74</v>
      </c>
      <c r="C684">
        <v>8006</v>
      </c>
      <c r="D684" t="s">
        <v>15</v>
      </c>
      <c r="E684">
        <v>61</v>
      </c>
      <c r="F684" t="s">
        <v>61</v>
      </c>
      <c r="G684">
        <v>3111</v>
      </c>
      <c r="H684" t="s">
        <v>17</v>
      </c>
      <c r="I684" t="s">
        <v>27</v>
      </c>
      <c r="J684" t="s">
        <v>28</v>
      </c>
      <c r="K684" s="6">
        <v>37160</v>
      </c>
      <c r="L684" s="6">
        <v>0</v>
      </c>
      <c r="M684" s="6">
        <v>0</v>
      </c>
      <c r="N684" s="7" t="s">
        <v>20</v>
      </c>
    </row>
    <row r="685" spans="1:14" hidden="1" outlineLevel="2">
      <c r="A685">
        <v>32122</v>
      </c>
      <c r="B685" t="s">
        <v>74</v>
      </c>
      <c r="C685">
        <v>8006</v>
      </c>
      <c r="D685" t="s">
        <v>15</v>
      </c>
      <c r="E685">
        <v>61</v>
      </c>
      <c r="F685" t="s">
        <v>61</v>
      </c>
      <c r="G685">
        <v>3121</v>
      </c>
      <c r="H685" t="s">
        <v>22</v>
      </c>
      <c r="I685" t="s">
        <v>27</v>
      </c>
      <c r="J685" t="s">
        <v>28</v>
      </c>
      <c r="K685" s="6">
        <v>750</v>
      </c>
      <c r="L685" s="6">
        <v>0</v>
      </c>
      <c r="M685" s="6">
        <v>0</v>
      </c>
      <c r="N685" s="7" t="s">
        <v>20</v>
      </c>
    </row>
    <row r="686" spans="1:14" hidden="1" outlineLevel="2">
      <c r="A686">
        <v>32123</v>
      </c>
      <c r="B686" t="s">
        <v>74</v>
      </c>
      <c r="C686">
        <v>8006</v>
      </c>
      <c r="D686" t="s">
        <v>15</v>
      </c>
      <c r="E686">
        <v>61</v>
      </c>
      <c r="F686" t="s">
        <v>61</v>
      </c>
      <c r="G686">
        <v>3132</v>
      </c>
      <c r="H686" t="s">
        <v>21</v>
      </c>
      <c r="I686" t="s">
        <v>27</v>
      </c>
      <c r="J686" t="s">
        <v>28</v>
      </c>
      <c r="K686" s="6">
        <v>7120</v>
      </c>
      <c r="L686" s="6">
        <v>0</v>
      </c>
      <c r="M686" s="6">
        <v>0</v>
      </c>
      <c r="N686" s="7" t="s">
        <v>20</v>
      </c>
    </row>
    <row r="687" spans="1:14" hidden="1" outlineLevel="2">
      <c r="A687">
        <v>32442</v>
      </c>
      <c r="B687" t="s">
        <v>85</v>
      </c>
      <c r="C687">
        <v>8006</v>
      </c>
      <c r="D687" t="s">
        <v>15</v>
      </c>
      <c r="E687">
        <v>31</v>
      </c>
      <c r="F687" t="s">
        <v>35</v>
      </c>
      <c r="G687">
        <v>3111</v>
      </c>
      <c r="H687" t="s">
        <v>17</v>
      </c>
      <c r="I687" t="s">
        <v>27</v>
      </c>
      <c r="J687" t="s">
        <v>28</v>
      </c>
      <c r="K687" s="6">
        <v>839491</v>
      </c>
      <c r="L687" s="6">
        <v>839491</v>
      </c>
      <c r="M687" s="6">
        <v>839491</v>
      </c>
      <c r="N687" s="7" t="s">
        <v>20</v>
      </c>
    </row>
    <row r="688" spans="1:14" hidden="1" outlineLevel="2">
      <c r="A688">
        <v>32443</v>
      </c>
      <c r="B688" t="s">
        <v>85</v>
      </c>
      <c r="C688">
        <v>8006</v>
      </c>
      <c r="D688" t="s">
        <v>15</v>
      </c>
      <c r="E688">
        <v>31</v>
      </c>
      <c r="F688" t="s">
        <v>35</v>
      </c>
      <c r="G688">
        <v>3121</v>
      </c>
      <c r="H688" t="s">
        <v>22</v>
      </c>
      <c r="I688" t="s">
        <v>27</v>
      </c>
      <c r="J688" t="s">
        <v>28</v>
      </c>
      <c r="K688" s="6">
        <v>126571</v>
      </c>
      <c r="L688" s="6">
        <v>126571</v>
      </c>
      <c r="M688" s="6">
        <v>126571</v>
      </c>
      <c r="N688" s="7" t="s">
        <v>20</v>
      </c>
    </row>
    <row r="689" spans="1:14" hidden="1" outlineLevel="2">
      <c r="A689">
        <v>32444</v>
      </c>
      <c r="B689" t="s">
        <v>85</v>
      </c>
      <c r="C689">
        <v>8006</v>
      </c>
      <c r="D689" t="s">
        <v>15</v>
      </c>
      <c r="E689">
        <v>31</v>
      </c>
      <c r="F689" t="s">
        <v>35</v>
      </c>
      <c r="G689">
        <v>3132</v>
      </c>
      <c r="H689" t="s">
        <v>21</v>
      </c>
      <c r="I689" t="s">
        <v>27</v>
      </c>
      <c r="J689" t="s">
        <v>28</v>
      </c>
      <c r="K689" s="6">
        <v>138516</v>
      </c>
      <c r="L689" s="6">
        <v>138516</v>
      </c>
      <c r="M689" s="6">
        <v>138516</v>
      </c>
      <c r="N689" s="7" t="s">
        <v>20</v>
      </c>
    </row>
    <row r="690" spans="1:14" hidden="1" outlineLevel="2">
      <c r="A690">
        <v>32445</v>
      </c>
      <c r="B690" t="s">
        <v>85</v>
      </c>
      <c r="C690">
        <v>8006</v>
      </c>
      <c r="D690" t="s">
        <v>15</v>
      </c>
      <c r="E690">
        <v>31</v>
      </c>
      <c r="F690" t="s">
        <v>35</v>
      </c>
      <c r="G690">
        <v>3211</v>
      </c>
      <c r="H690" t="s">
        <v>29</v>
      </c>
      <c r="I690" t="s">
        <v>27</v>
      </c>
      <c r="J690" t="s">
        <v>28</v>
      </c>
      <c r="K690" s="6">
        <v>35000</v>
      </c>
      <c r="L690" s="6">
        <v>33000</v>
      </c>
      <c r="M690" s="6">
        <v>33000</v>
      </c>
      <c r="N690" s="7" t="s">
        <v>20</v>
      </c>
    </row>
    <row r="691" spans="1:14" hidden="1" outlineLevel="2">
      <c r="A691">
        <v>32446</v>
      </c>
      <c r="B691" t="s">
        <v>85</v>
      </c>
      <c r="C691">
        <v>8006</v>
      </c>
      <c r="D691" t="s">
        <v>15</v>
      </c>
      <c r="E691">
        <v>31</v>
      </c>
      <c r="F691" t="s">
        <v>35</v>
      </c>
      <c r="G691">
        <v>3212</v>
      </c>
      <c r="H691" t="s">
        <v>23</v>
      </c>
      <c r="I691" t="s">
        <v>27</v>
      </c>
      <c r="J691" t="s">
        <v>28</v>
      </c>
      <c r="K691" s="6">
        <v>18000</v>
      </c>
      <c r="L691" s="6">
        <v>18000</v>
      </c>
      <c r="M691" s="6">
        <v>18000</v>
      </c>
      <c r="N691" s="7" t="s">
        <v>20</v>
      </c>
    </row>
    <row r="692" spans="1:14" hidden="1" outlineLevel="2">
      <c r="A692">
        <v>32447</v>
      </c>
      <c r="B692" t="s">
        <v>85</v>
      </c>
      <c r="C692">
        <v>8006</v>
      </c>
      <c r="D692" t="s">
        <v>15</v>
      </c>
      <c r="E692">
        <v>31</v>
      </c>
      <c r="F692" t="s">
        <v>35</v>
      </c>
      <c r="G692">
        <v>3213</v>
      </c>
      <c r="H692" t="s">
        <v>39</v>
      </c>
      <c r="I692" t="s">
        <v>27</v>
      </c>
      <c r="J692" t="s">
        <v>28</v>
      </c>
      <c r="K692" s="6">
        <v>10000</v>
      </c>
      <c r="L692" s="6">
        <v>10000</v>
      </c>
      <c r="M692" s="6">
        <v>10000</v>
      </c>
      <c r="N692" s="7" t="s">
        <v>20</v>
      </c>
    </row>
    <row r="693" spans="1:14" hidden="1" outlineLevel="2">
      <c r="A693">
        <v>32448</v>
      </c>
      <c r="B693" t="s">
        <v>85</v>
      </c>
      <c r="C693">
        <v>8006</v>
      </c>
      <c r="D693" t="s">
        <v>15</v>
      </c>
      <c r="E693">
        <v>31</v>
      </c>
      <c r="F693" t="s">
        <v>35</v>
      </c>
      <c r="G693">
        <v>3214</v>
      </c>
      <c r="H693" t="s">
        <v>40</v>
      </c>
      <c r="I693" t="s">
        <v>27</v>
      </c>
      <c r="J693" t="s">
        <v>28</v>
      </c>
      <c r="K693" s="6">
        <v>2400</v>
      </c>
      <c r="L693" s="6">
        <v>2400</v>
      </c>
      <c r="M693" s="6">
        <v>2400</v>
      </c>
      <c r="N693" s="7" t="s">
        <v>20</v>
      </c>
    </row>
    <row r="694" spans="1:14" hidden="1" outlineLevel="2">
      <c r="A694">
        <v>32449</v>
      </c>
      <c r="B694" t="s">
        <v>85</v>
      </c>
      <c r="C694">
        <v>8006</v>
      </c>
      <c r="D694" t="s">
        <v>15</v>
      </c>
      <c r="E694">
        <v>31</v>
      </c>
      <c r="F694" t="s">
        <v>35</v>
      </c>
      <c r="G694">
        <v>3221</v>
      </c>
      <c r="H694" t="s">
        <v>41</v>
      </c>
      <c r="I694" t="s">
        <v>27</v>
      </c>
      <c r="J694" t="s">
        <v>28</v>
      </c>
      <c r="K694" s="6">
        <v>20000</v>
      </c>
      <c r="L694" s="6">
        <v>20000</v>
      </c>
      <c r="M694" s="6">
        <v>20000</v>
      </c>
      <c r="N694" s="7" t="s">
        <v>20</v>
      </c>
    </row>
    <row r="695" spans="1:14" hidden="1" outlineLevel="2">
      <c r="A695">
        <v>32450</v>
      </c>
      <c r="B695" t="s">
        <v>85</v>
      </c>
      <c r="C695">
        <v>8006</v>
      </c>
      <c r="D695" t="s">
        <v>15</v>
      </c>
      <c r="E695">
        <v>31</v>
      </c>
      <c r="F695" t="s">
        <v>35</v>
      </c>
      <c r="G695">
        <v>3233</v>
      </c>
      <c r="H695" t="s">
        <v>49</v>
      </c>
      <c r="I695" t="s">
        <v>27</v>
      </c>
      <c r="J695" t="s">
        <v>28</v>
      </c>
      <c r="K695" s="6">
        <v>20000</v>
      </c>
      <c r="L695" s="6">
        <v>19000</v>
      </c>
      <c r="M695" s="6">
        <v>19000</v>
      </c>
      <c r="N695" s="7" t="s">
        <v>20</v>
      </c>
    </row>
    <row r="696" spans="1:14" hidden="1" outlineLevel="2">
      <c r="A696">
        <v>32451</v>
      </c>
      <c r="B696" t="s">
        <v>85</v>
      </c>
      <c r="C696">
        <v>8006</v>
      </c>
      <c r="D696" t="s">
        <v>15</v>
      </c>
      <c r="E696">
        <v>31</v>
      </c>
      <c r="F696" t="s">
        <v>35</v>
      </c>
      <c r="G696">
        <v>3236</v>
      </c>
      <c r="H696" t="s">
        <v>24</v>
      </c>
      <c r="I696" t="s">
        <v>27</v>
      </c>
      <c r="J696" t="s">
        <v>28</v>
      </c>
      <c r="K696" s="6">
        <v>1000</v>
      </c>
      <c r="L696" s="6">
        <v>1000</v>
      </c>
      <c r="M696" s="6">
        <v>1000</v>
      </c>
      <c r="N696" s="7" t="s">
        <v>20</v>
      </c>
    </row>
    <row r="697" spans="1:14" hidden="1" outlineLevel="2">
      <c r="A697">
        <v>32452</v>
      </c>
      <c r="B697" t="s">
        <v>85</v>
      </c>
      <c r="C697">
        <v>8006</v>
      </c>
      <c r="D697" t="s">
        <v>15</v>
      </c>
      <c r="E697">
        <v>31</v>
      </c>
      <c r="F697" t="s">
        <v>35</v>
      </c>
      <c r="G697">
        <v>3237</v>
      </c>
      <c r="H697" t="s">
        <v>46</v>
      </c>
      <c r="I697" t="s">
        <v>27</v>
      </c>
      <c r="J697" t="s">
        <v>28</v>
      </c>
      <c r="K697" s="6">
        <v>236331</v>
      </c>
      <c r="L697" s="6">
        <v>226331</v>
      </c>
      <c r="M697" s="6">
        <v>226331</v>
      </c>
      <c r="N697" s="7" t="s">
        <v>20</v>
      </c>
    </row>
    <row r="698" spans="1:14" hidden="1" outlineLevel="2">
      <c r="A698">
        <v>32453</v>
      </c>
      <c r="B698" t="s">
        <v>85</v>
      </c>
      <c r="C698">
        <v>8006</v>
      </c>
      <c r="D698" t="s">
        <v>15</v>
      </c>
      <c r="E698">
        <v>31</v>
      </c>
      <c r="F698" t="s">
        <v>35</v>
      </c>
      <c r="G698">
        <v>3239</v>
      </c>
      <c r="H698" t="s">
        <v>53</v>
      </c>
      <c r="I698" t="s">
        <v>27</v>
      </c>
      <c r="J698" t="s">
        <v>28</v>
      </c>
      <c r="K698" s="6">
        <v>40000</v>
      </c>
      <c r="L698" s="6">
        <v>40000</v>
      </c>
      <c r="M698" s="6">
        <v>40000</v>
      </c>
      <c r="N698" s="7" t="s">
        <v>20</v>
      </c>
    </row>
    <row r="699" spans="1:14" hidden="1" outlineLevel="2">
      <c r="A699">
        <v>32454</v>
      </c>
      <c r="B699" t="s">
        <v>85</v>
      </c>
      <c r="C699">
        <v>8006</v>
      </c>
      <c r="D699" t="s">
        <v>15</v>
      </c>
      <c r="E699">
        <v>31</v>
      </c>
      <c r="F699" t="s">
        <v>35</v>
      </c>
      <c r="G699">
        <v>3241</v>
      </c>
      <c r="H699" t="s">
        <v>54</v>
      </c>
      <c r="I699" t="s">
        <v>27</v>
      </c>
      <c r="J699" t="s">
        <v>28</v>
      </c>
      <c r="K699" s="6">
        <v>50000</v>
      </c>
      <c r="L699" s="6">
        <v>47000</v>
      </c>
      <c r="M699" s="6">
        <v>47000</v>
      </c>
      <c r="N699" s="7" t="s">
        <v>20</v>
      </c>
    </row>
    <row r="700" spans="1:14" hidden="1" outlineLevel="2">
      <c r="A700">
        <v>32455</v>
      </c>
      <c r="B700" t="s">
        <v>85</v>
      </c>
      <c r="C700">
        <v>8006</v>
      </c>
      <c r="D700" t="s">
        <v>15</v>
      </c>
      <c r="E700">
        <v>31</v>
      </c>
      <c r="F700" t="s">
        <v>35</v>
      </c>
      <c r="G700">
        <v>3293</v>
      </c>
      <c r="H700" t="s">
        <v>31</v>
      </c>
      <c r="I700" t="s">
        <v>27</v>
      </c>
      <c r="J700" t="s">
        <v>28</v>
      </c>
      <c r="K700" s="6">
        <v>30000</v>
      </c>
      <c r="L700" s="6">
        <v>30000</v>
      </c>
      <c r="M700" s="6">
        <v>30000</v>
      </c>
      <c r="N700" s="7" t="s">
        <v>20</v>
      </c>
    </row>
    <row r="701" spans="1:14" hidden="1" outlineLevel="2">
      <c r="A701">
        <v>32456</v>
      </c>
      <c r="B701" t="s">
        <v>85</v>
      </c>
      <c r="C701">
        <v>8006</v>
      </c>
      <c r="D701" t="s">
        <v>15</v>
      </c>
      <c r="E701">
        <v>31</v>
      </c>
      <c r="F701" t="s">
        <v>35</v>
      </c>
      <c r="G701">
        <v>3294</v>
      </c>
      <c r="H701" t="s">
        <v>56</v>
      </c>
      <c r="I701" t="s">
        <v>27</v>
      </c>
      <c r="J701" t="s">
        <v>28</v>
      </c>
      <c r="K701" s="6">
        <v>4000</v>
      </c>
      <c r="L701" s="6">
        <v>4000</v>
      </c>
      <c r="M701" s="6">
        <v>4000</v>
      </c>
      <c r="N701" s="7" t="s">
        <v>20</v>
      </c>
    </row>
    <row r="702" spans="1:14" hidden="1" outlineLevel="2">
      <c r="A702">
        <v>32457</v>
      </c>
      <c r="B702" t="s">
        <v>85</v>
      </c>
      <c r="C702">
        <v>8006</v>
      </c>
      <c r="D702" t="s">
        <v>15</v>
      </c>
      <c r="E702">
        <v>31</v>
      </c>
      <c r="F702" t="s">
        <v>35</v>
      </c>
      <c r="G702">
        <v>3299</v>
      </c>
      <c r="H702" t="s">
        <v>57</v>
      </c>
      <c r="I702" t="s">
        <v>27</v>
      </c>
      <c r="J702" t="s">
        <v>28</v>
      </c>
      <c r="K702" s="6">
        <v>90000</v>
      </c>
      <c r="L702" s="6">
        <v>84691</v>
      </c>
      <c r="M702" s="6">
        <v>84691</v>
      </c>
      <c r="N702" s="7" t="s">
        <v>20</v>
      </c>
    </row>
    <row r="703" spans="1:14" hidden="1" outlineLevel="2">
      <c r="A703">
        <v>32458</v>
      </c>
      <c r="B703" t="s">
        <v>85</v>
      </c>
      <c r="C703">
        <v>8006</v>
      </c>
      <c r="D703" t="s">
        <v>15</v>
      </c>
      <c r="E703">
        <v>31</v>
      </c>
      <c r="F703" t="s">
        <v>35</v>
      </c>
      <c r="G703">
        <v>3721</v>
      </c>
      <c r="H703" t="s">
        <v>32</v>
      </c>
      <c r="I703" t="s">
        <v>27</v>
      </c>
      <c r="J703" t="s">
        <v>28</v>
      </c>
      <c r="K703" s="6">
        <v>20000</v>
      </c>
      <c r="L703" s="6">
        <v>20000</v>
      </c>
      <c r="M703" s="6">
        <v>20000</v>
      </c>
      <c r="N703" s="7" t="s">
        <v>20</v>
      </c>
    </row>
    <row r="704" spans="1:14" hidden="1" outlineLevel="2">
      <c r="A704">
        <v>32459</v>
      </c>
      <c r="B704" t="s">
        <v>85</v>
      </c>
      <c r="C704">
        <v>8006</v>
      </c>
      <c r="D704" t="s">
        <v>15</v>
      </c>
      <c r="E704">
        <v>31</v>
      </c>
      <c r="F704" t="s">
        <v>35</v>
      </c>
      <c r="G704">
        <v>3811</v>
      </c>
      <c r="H704" t="s">
        <v>62</v>
      </c>
      <c r="I704" t="s">
        <v>27</v>
      </c>
      <c r="J704" t="s">
        <v>28</v>
      </c>
      <c r="K704" s="6">
        <v>40000</v>
      </c>
      <c r="L704" s="6">
        <v>40000</v>
      </c>
      <c r="M704" s="6">
        <v>40000</v>
      </c>
      <c r="N704" s="7" t="s">
        <v>20</v>
      </c>
    </row>
    <row r="705" spans="1:14" hidden="1" outlineLevel="2">
      <c r="A705">
        <v>32460</v>
      </c>
      <c r="B705" t="s">
        <v>85</v>
      </c>
      <c r="C705">
        <v>8006</v>
      </c>
      <c r="D705" t="s">
        <v>15</v>
      </c>
      <c r="E705">
        <v>31</v>
      </c>
      <c r="F705" t="s">
        <v>35</v>
      </c>
      <c r="G705">
        <v>4124</v>
      </c>
      <c r="H705" t="s">
        <v>86</v>
      </c>
      <c r="I705" t="s">
        <v>27</v>
      </c>
      <c r="J705" t="s">
        <v>28</v>
      </c>
      <c r="K705" s="6">
        <v>386500</v>
      </c>
      <c r="L705" s="6"/>
      <c r="M705" s="6"/>
      <c r="N705" s="7" t="s">
        <v>20</v>
      </c>
    </row>
    <row r="706" spans="1:14" hidden="1" outlineLevel="2">
      <c r="A706">
        <v>32461</v>
      </c>
      <c r="B706" t="s">
        <v>85</v>
      </c>
      <c r="C706">
        <v>8006</v>
      </c>
      <c r="D706" t="s">
        <v>15</v>
      </c>
      <c r="E706">
        <v>43</v>
      </c>
      <c r="F706" t="s">
        <v>26</v>
      </c>
      <c r="G706">
        <v>3211</v>
      </c>
      <c r="H706" t="s">
        <v>29</v>
      </c>
      <c r="I706" t="s">
        <v>27</v>
      </c>
      <c r="J706" t="s">
        <v>28</v>
      </c>
      <c r="K706" s="6">
        <v>45000</v>
      </c>
      <c r="L706" s="6">
        <v>46000</v>
      </c>
      <c r="M706" s="6">
        <v>48000</v>
      </c>
      <c r="N706" s="7" t="s">
        <v>20</v>
      </c>
    </row>
    <row r="707" spans="1:14" hidden="1" outlineLevel="2">
      <c r="A707">
        <v>32462</v>
      </c>
      <c r="B707" t="s">
        <v>85</v>
      </c>
      <c r="C707">
        <v>8006</v>
      </c>
      <c r="D707" t="s">
        <v>15</v>
      </c>
      <c r="E707">
        <v>43</v>
      </c>
      <c r="F707" t="s">
        <v>26</v>
      </c>
      <c r="G707">
        <v>3213</v>
      </c>
      <c r="H707" t="s">
        <v>39</v>
      </c>
      <c r="I707" t="s">
        <v>27</v>
      </c>
      <c r="J707" t="s">
        <v>28</v>
      </c>
      <c r="K707" s="6">
        <v>30000</v>
      </c>
      <c r="L707" s="6">
        <v>30000</v>
      </c>
      <c r="M707" s="6">
        <v>28000</v>
      </c>
      <c r="N707" s="7" t="s">
        <v>20</v>
      </c>
    </row>
    <row r="708" spans="1:14" hidden="1" outlineLevel="2">
      <c r="A708">
        <v>32463</v>
      </c>
      <c r="B708" t="s">
        <v>85</v>
      </c>
      <c r="C708">
        <v>8006</v>
      </c>
      <c r="D708" t="s">
        <v>15</v>
      </c>
      <c r="E708">
        <v>43</v>
      </c>
      <c r="F708" t="s">
        <v>26</v>
      </c>
      <c r="G708">
        <v>3221</v>
      </c>
      <c r="H708" t="s">
        <v>41</v>
      </c>
      <c r="I708" t="s">
        <v>27</v>
      </c>
      <c r="J708" t="s">
        <v>28</v>
      </c>
      <c r="K708" s="6">
        <v>50000</v>
      </c>
      <c r="L708" s="6">
        <v>54000</v>
      </c>
      <c r="M708" s="6">
        <v>50000</v>
      </c>
      <c r="N708" s="7" t="s">
        <v>20</v>
      </c>
    </row>
    <row r="709" spans="1:14" hidden="1" outlineLevel="2">
      <c r="A709">
        <v>32464</v>
      </c>
      <c r="B709" t="s">
        <v>85</v>
      </c>
      <c r="C709">
        <v>8006</v>
      </c>
      <c r="D709" t="s">
        <v>15</v>
      </c>
      <c r="E709">
        <v>43</v>
      </c>
      <c r="F709" t="s">
        <v>26</v>
      </c>
      <c r="G709">
        <v>3223</v>
      </c>
      <c r="H709" t="s">
        <v>42</v>
      </c>
      <c r="I709" t="s">
        <v>27</v>
      </c>
      <c r="J709" t="s">
        <v>28</v>
      </c>
      <c r="K709" s="6">
        <v>39250</v>
      </c>
      <c r="L709" s="6">
        <v>39250</v>
      </c>
      <c r="M709" s="6">
        <v>42000</v>
      </c>
      <c r="N709" s="7" t="s">
        <v>20</v>
      </c>
    </row>
    <row r="710" spans="1:14" hidden="1" outlineLevel="2">
      <c r="A710">
        <v>32465</v>
      </c>
      <c r="B710" t="s">
        <v>85</v>
      </c>
      <c r="C710">
        <v>8006</v>
      </c>
      <c r="D710" t="s">
        <v>15</v>
      </c>
      <c r="E710">
        <v>43</v>
      </c>
      <c r="F710" t="s">
        <v>26</v>
      </c>
      <c r="G710">
        <v>3231</v>
      </c>
      <c r="H710" t="s">
        <v>47</v>
      </c>
      <c r="I710" t="s">
        <v>27</v>
      </c>
      <c r="J710" t="s">
        <v>28</v>
      </c>
      <c r="K710" s="6">
        <v>10000</v>
      </c>
      <c r="L710" s="6">
        <v>10000</v>
      </c>
      <c r="M710" s="6">
        <v>10000</v>
      </c>
      <c r="N710" s="7" t="s">
        <v>20</v>
      </c>
    </row>
    <row r="711" spans="1:14" hidden="1" outlineLevel="2">
      <c r="A711">
        <v>32466</v>
      </c>
      <c r="B711" t="s">
        <v>85</v>
      </c>
      <c r="C711">
        <v>8006</v>
      </c>
      <c r="D711" t="s">
        <v>15</v>
      </c>
      <c r="E711">
        <v>43</v>
      </c>
      <c r="F711" t="s">
        <v>26</v>
      </c>
      <c r="G711">
        <v>3232</v>
      </c>
      <c r="H711" t="s">
        <v>48</v>
      </c>
      <c r="I711" t="s">
        <v>27</v>
      </c>
      <c r="J711" t="s">
        <v>28</v>
      </c>
      <c r="K711" s="6">
        <v>158251</v>
      </c>
      <c r="L711" s="6">
        <v>160000</v>
      </c>
      <c r="M711" s="6">
        <v>163000</v>
      </c>
      <c r="N711" s="7" t="s">
        <v>20</v>
      </c>
    </row>
    <row r="712" spans="1:14" hidden="1" outlineLevel="2">
      <c r="A712">
        <v>32467</v>
      </c>
      <c r="B712" t="s">
        <v>85</v>
      </c>
      <c r="C712">
        <v>8006</v>
      </c>
      <c r="D712" t="s">
        <v>15</v>
      </c>
      <c r="E712">
        <v>43</v>
      </c>
      <c r="F712" t="s">
        <v>26</v>
      </c>
      <c r="G712">
        <v>3233</v>
      </c>
      <c r="H712" t="s">
        <v>49</v>
      </c>
      <c r="I712" t="s">
        <v>27</v>
      </c>
      <c r="J712" t="s">
        <v>28</v>
      </c>
      <c r="K712" s="6">
        <v>14000</v>
      </c>
      <c r="L712" s="6">
        <v>14000</v>
      </c>
      <c r="M712" s="6">
        <v>14000</v>
      </c>
      <c r="N712" s="7" t="s">
        <v>20</v>
      </c>
    </row>
    <row r="713" spans="1:14" hidden="1" outlineLevel="2">
      <c r="A713">
        <v>32468</v>
      </c>
      <c r="B713" t="s">
        <v>85</v>
      </c>
      <c r="C713">
        <v>8006</v>
      </c>
      <c r="D713" t="s">
        <v>15</v>
      </c>
      <c r="E713">
        <v>43</v>
      </c>
      <c r="F713" t="s">
        <v>26</v>
      </c>
      <c r="G713">
        <v>3234</v>
      </c>
      <c r="H713" t="s">
        <v>50</v>
      </c>
      <c r="I713" t="s">
        <v>27</v>
      </c>
      <c r="J713" t="s">
        <v>28</v>
      </c>
      <c r="K713" s="6">
        <v>10000</v>
      </c>
      <c r="L713" s="6">
        <v>10000</v>
      </c>
      <c r="M713" s="6">
        <v>10000</v>
      </c>
      <c r="N713" s="7" t="s">
        <v>20</v>
      </c>
    </row>
    <row r="714" spans="1:14" hidden="1" outlineLevel="2">
      <c r="A714">
        <v>32469</v>
      </c>
      <c r="B714" t="s">
        <v>85</v>
      </c>
      <c r="C714">
        <v>8006</v>
      </c>
      <c r="D714" t="s">
        <v>15</v>
      </c>
      <c r="E714">
        <v>43</v>
      </c>
      <c r="F714" t="s">
        <v>26</v>
      </c>
      <c r="G714">
        <v>3237</v>
      </c>
      <c r="H714" t="s">
        <v>46</v>
      </c>
      <c r="I714" t="s">
        <v>27</v>
      </c>
      <c r="J714" t="s">
        <v>28</v>
      </c>
      <c r="K714" s="6">
        <v>190106</v>
      </c>
      <c r="L714" s="6">
        <v>190106</v>
      </c>
      <c r="M714" s="6">
        <v>190106</v>
      </c>
      <c r="N714" s="7" t="s">
        <v>20</v>
      </c>
    </row>
    <row r="715" spans="1:14" hidden="1" outlineLevel="2">
      <c r="A715">
        <v>32470</v>
      </c>
      <c r="B715" t="s">
        <v>85</v>
      </c>
      <c r="C715">
        <v>8006</v>
      </c>
      <c r="D715" t="s">
        <v>15</v>
      </c>
      <c r="E715">
        <v>43</v>
      </c>
      <c r="F715" t="s">
        <v>26</v>
      </c>
      <c r="G715">
        <v>3239</v>
      </c>
      <c r="H715" t="s">
        <v>53</v>
      </c>
      <c r="I715" t="s">
        <v>27</v>
      </c>
      <c r="J715" t="s">
        <v>28</v>
      </c>
      <c r="K715" s="6">
        <v>160000</v>
      </c>
      <c r="L715" s="6">
        <v>164000</v>
      </c>
      <c r="M715" s="6">
        <v>167000</v>
      </c>
      <c r="N715" s="7" t="s">
        <v>20</v>
      </c>
    </row>
    <row r="716" spans="1:14" hidden="1" outlineLevel="2">
      <c r="A716">
        <v>32471</v>
      </c>
      <c r="B716" t="s">
        <v>85</v>
      </c>
      <c r="C716">
        <v>8006</v>
      </c>
      <c r="D716" t="s">
        <v>15</v>
      </c>
      <c r="E716">
        <v>43</v>
      </c>
      <c r="F716" t="s">
        <v>26</v>
      </c>
      <c r="G716">
        <v>3241</v>
      </c>
      <c r="H716" t="s">
        <v>54</v>
      </c>
      <c r="I716" t="s">
        <v>27</v>
      </c>
      <c r="J716" t="s">
        <v>28</v>
      </c>
      <c r="K716" s="6">
        <v>127500</v>
      </c>
      <c r="L716" s="6">
        <v>129000</v>
      </c>
      <c r="M716" s="6">
        <v>130000</v>
      </c>
      <c r="N716" s="7" t="s">
        <v>20</v>
      </c>
    </row>
    <row r="717" spans="1:14" hidden="1" outlineLevel="2">
      <c r="A717">
        <v>32472</v>
      </c>
      <c r="B717" t="s">
        <v>85</v>
      </c>
      <c r="C717">
        <v>8006</v>
      </c>
      <c r="D717" t="s">
        <v>15</v>
      </c>
      <c r="E717">
        <v>43</v>
      </c>
      <c r="F717" t="s">
        <v>26</v>
      </c>
      <c r="G717">
        <v>3293</v>
      </c>
      <c r="H717" t="s">
        <v>31</v>
      </c>
      <c r="I717" t="s">
        <v>27</v>
      </c>
      <c r="J717" t="s">
        <v>28</v>
      </c>
      <c r="K717" s="6">
        <v>1000</v>
      </c>
      <c r="L717" s="6">
        <v>1000</v>
      </c>
      <c r="M717" s="6">
        <v>1000</v>
      </c>
      <c r="N717" s="7" t="s">
        <v>20</v>
      </c>
    </row>
    <row r="718" spans="1:14" hidden="1" outlineLevel="2">
      <c r="A718">
        <v>32473</v>
      </c>
      <c r="B718" t="s">
        <v>85</v>
      </c>
      <c r="C718">
        <v>8006</v>
      </c>
      <c r="D718" t="s">
        <v>15</v>
      </c>
      <c r="E718">
        <v>43</v>
      </c>
      <c r="F718" t="s">
        <v>26</v>
      </c>
      <c r="G718">
        <v>3294</v>
      </c>
      <c r="H718" t="s">
        <v>56</v>
      </c>
      <c r="I718" t="s">
        <v>27</v>
      </c>
      <c r="J718" t="s">
        <v>28</v>
      </c>
      <c r="K718" s="6">
        <v>3000</v>
      </c>
      <c r="L718" s="6">
        <v>3000</v>
      </c>
      <c r="M718" s="6">
        <v>3000</v>
      </c>
      <c r="N718" s="7" t="s">
        <v>20</v>
      </c>
    </row>
    <row r="719" spans="1:14" hidden="1" outlineLevel="2">
      <c r="A719">
        <v>32474</v>
      </c>
      <c r="B719" t="s">
        <v>85</v>
      </c>
      <c r="C719">
        <v>8006</v>
      </c>
      <c r="D719" t="s">
        <v>15</v>
      </c>
      <c r="E719">
        <v>43</v>
      </c>
      <c r="F719" t="s">
        <v>26</v>
      </c>
      <c r="G719">
        <v>3299</v>
      </c>
      <c r="H719" t="s">
        <v>57</v>
      </c>
      <c r="I719" t="s">
        <v>27</v>
      </c>
      <c r="J719" t="s">
        <v>28</v>
      </c>
      <c r="K719" s="6">
        <v>99360</v>
      </c>
      <c r="L719" s="6">
        <v>99360</v>
      </c>
      <c r="M719" s="6">
        <v>100000</v>
      </c>
      <c r="N719" s="7" t="s">
        <v>20</v>
      </c>
    </row>
    <row r="720" spans="1:14" hidden="1" outlineLevel="2">
      <c r="A720">
        <v>32475</v>
      </c>
      <c r="B720" t="s">
        <v>85</v>
      </c>
      <c r="C720">
        <v>8006</v>
      </c>
      <c r="D720" t="s">
        <v>15</v>
      </c>
      <c r="E720">
        <v>43</v>
      </c>
      <c r="F720" t="s">
        <v>26</v>
      </c>
      <c r="G720">
        <v>4221</v>
      </c>
      <c r="H720" t="s">
        <v>30</v>
      </c>
      <c r="I720" t="s">
        <v>27</v>
      </c>
      <c r="J720" t="s">
        <v>28</v>
      </c>
      <c r="K720" s="6">
        <v>62500</v>
      </c>
      <c r="L720" s="6">
        <v>62500</v>
      </c>
      <c r="M720" s="6">
        <v>59000</v>
      </c>
      <c r="N720" s="7" t="s">
        <v>20</v>
      </c>
    </row>
    <row r="721" spans="1:14" hidden="1" outlineLevel="2">
      <c r="A721">
        <v>32476</v>
      </c>
      <c r="B721" t="s">
        <v>85</v>
      </c>
      <c r="C721">
        <v>8006</v>
      </c>
      <c r="D721" t="s">
        <v>15</v>
      </c>
      <c r="E721">
        <v>43</v>
      </c>
      <c r="F721" t="s">
        <v>26</v>
      </c>
      <c r="G721">
        <v>4241</v>
      </c>
      <c r="H721" t="s">
        <v>63</v>
      </c>
      <c r="I721" t="s">
        <v>27</v>
      </c>
      <c r="J721" t="s">
        <v>28</v>
      </c>
      <c r="K721" s="6">
        <v>30000</v>
      </c>
      <c r="L721" s="6">
        <v>30000</v>
      </c>
      <c r="M721" s="6">
        <v>40000</v>
      </c>
      <c r="N721" s="7" t="s">
        <v>20</v>
      </c>
    </row>
    <row r="722" spans="1:14" hidden="1" outlineLevel="2">
      <c r="A722">
        <v>32510</v>
      </c>
      <c r="B722" t="s">
        <v>85</v>
      </c>
      <c r="C722">
        <v>8006</v>
      </c>
      <c r="D722" t="s">
        <v>15</v>
      </c>
      <c r="E722">
        <v>52</v>
      </c>
      <c r="F722" t="s">
        <v>38</v>
      </c>
      <c r="G722">
        <v>3211</v>
      </c>
      <c r="H722" t="s">
        <v>29</v>
      </c>
      <c r="I722" t="s">
        <v>27</v>
      </c>
      <c r="J722" t="s">
        <v>28</v>
      </c>
      <c r="K722" s="6">
        <v>60000</v>
      </c>
      <c r="L722" s="6">
        <v>30000</v>
      </c>
      <c r="M722" s="6"/>
      <c r="N722" s="7" t="s">
        <v>20</v>
      </c>
    </row>
    <row r="723" spans="1:14" hidden="1" outlineLevel="2">
      <c r="A723">
        <v>32511</v>
      </c>
      <c r="B723" t="s">
        <v>85</v>
      </c>
      <c r="C723">
        <v>8006</v>
      </c>
      <c r="D723" t="s">
        <v>15</v>
      </c>
      <c r="E723">
        <v>52</v>
      </c>
      <c r="F723" t="s">
        <v>38</v>
      </c>
      <c r="G723">
        <v>3213</v>
      </c>
      <c r="H723" t="s">
        <v>39</v>
      </c>
      <c r="I723" t="s">
        <v>27</v>
      </c>
      <c r="J723" t="s">
        <v>28</v>
      </c>
      <c r="K723" s="6">
        <v>45190</v>
      </c>
      <c r="L723" s="6">
        <v>25000</v>
      </c>
      <c r="M723" s="6"/>
      <c r="N723" s="7" t="s">
        <v>20</v>
      </c>
    </row>
    <row r="724" spans="1:14" hidden="1" outlineLevel="2">
      <c r="A724">
        <v>32512</v>
      </c>
      <c r="B724" t="s">
        <v>85</v>
      </c>
      <c r="C724">
        <v>8006</v>
      </c>
      <c r="D724" t="s">
        <v>15</v>
      </c>
      <c r="E724">
        <v>52</v>
      </c>
      <c r="F724" t="s">
        <v>38</v>
      </c>
      <c r="G724">
        <v>3221</v>
      </c>
      <c r="H724" t="s">
        <v>41</v>
      </c>
      <c r="I724" t="s">
        <v>27</v>
      </c>
      <c r="J724" t="s">
        <v>28</v>
      </c>
      <c r="K724" s="6">
        <v>5000</v>
      </c>
      <c r="L724" s="6">
        <v>4877</v>
      </c>
      <c r="M724" s="6"/>
      <c r="N724" s="7" t="s">
        <v>20</v>
      </c>
    </row>
    <row r="725" spans="1:14" hidden="1" outlineLevel="2">
      <c r="A725">
        <v>32513</v>
      </c>
      <c r="B725" t="s">
        <v>85</v>
      </c>
      <c r="C725">
        <v>8006</v>
      </c>
      <c r="D725" t="s">
        <v>15</v>
      </c>
      <c r="E725">
        <v>52</v>
      </c>
      <c r="F725" t="s">
        <v>38</v>
      </c>
      <c r="G725">
        <v>3299</v>
      </c>
      <c r="H725" t="s">
        <v>57</v>
      </c>
      <c r="I725" t="s">
        <v>27</v>
      </c>
      <c r="J725" t="s">
        <v>28</v>
      </c>
      <c r="K725" s="6">
        <v>31980</v>
      </c>
      <c r="L725" s="6">
        <v>10000</v>
      </c>
      <c r="M725" s="6"/>
      <c r="N725" s="7" t="s">
        <v>20</v>
      </c>
    </row>
    <row r="726" spans="1:14" hidden="1" outlineLevel="2">
      <c r="A726">
        <v>32514</v>
      </c>
      <c r="B726" t="s">
        <v>85</v>
      </c>
      <c r="C726">
        <v>8006</v>
      </c>
      <c r="D726" t="s">
        <v>15</v>
      </c>
      <c r="E726">
        <v>52</v>
      </c>
      <c r="F726" t="s">
        <v>38</v>
      </c>
      <c r="G726">
        <v>4221</v>
      </c>
      <c r="H726" t="s">
        <v>30</v>
      </c>
      <c r="I726" t="s">
        <v>27</v>
      </c>
      <c r="J726" t="s">
        <v>28</v>
      </c>
      <c r="K726" s="6">
        <v>12000</v>
      </c>
      <c r="L726" s="6"/>
      <c r="M726" s="6"/>
      <c r="N726" s="7" t="s">
        <v>20</v>
      </c>
    </row>
    <row r="727" spans="1:14" hidden="1" outlineLevel="2">
      <c r="A727">
        <v>32515</v>
      </c>
      <c r="B727" t="s">
        <v>85</v>
      </c>
      <c r="C727">
        <v>8006</v>
      </c>
      <c r="D727" t="s">
        <v>15</v>
      </c>
      <c r="E727">
        <v>52</v>
      </c>
      <c r="F727" t="s">
        <v>38</v>
      </c>
      <c r="G727">
        <v>3239</v>
      </c>
      <c r="H727" t="s">
        <v>53</v>
      </c>
      <c r="I727" t="s">
        <v>27</v>
      </c>
      <c r="J727" t="s">
        <v>28</v>
      </c>
      <c r="K727" s="6">
        <v>20123</v>
      </c>
      <c r="L727" s="6">
        <v>10000</v>
      </c>
      <c r="M727" s="6"/>
      <c r="N727" s="7" t="s">
        <v>20</v>
      </c>
    </row>
    <row r="728" spans="1:14" hidden="1" outlineLevel="2">
      <c r="A728">
        <v>32516</v>
      </c>
      <c r="B728" t="s">
        <v>85</v>
      </c>
      <c r="C728">
        <v>8006</v>
      </c>
      <c r="D728" t="s">
        <v>15</v>
      </c>
      <c r="E728">
        <v>52</v>
      </c>
      <c r="F728" t="s">
        <v>38</v>
      </c>
      <c r="G728">
        <v>3721</v>
      </c>
      <c r="H728" t="s">
        <v>32</v>
      </c>
      <c r="I728" t="s">
        <v>27</v>
      </c>
      <c r="J728" t="s">
        <v>28</v>
      </c>
      <c r="K728" s="6">
        <v>72549</v>
      </c>
      <c r="L728" s="6">
        <v>25000</v>
      </c>
      <c r="M728" s="6"/>
      <c r="N728" s="7" t="s">
        <v>20</v>
      </c>
    </row>
    <row r="729" spans="1:14" hidden="1" outlineLevel="2">
      <c r="A729">
        <v>32517</v>
      </c>
      <c r="B729" t="s">
        <v>85</v>
      </c>
      <c r="C729">
        <v>8006</v>
      </c>
      <c r="D729" t="s">
        <v>15</v>
      </c>
      <c r="E729">
        <v>61</v>
      </c>
      <c r="F729" t="s">
        <v>61</v>
      </c>
      <c r="G729">
        <v>3111</v>
      </c>
      <c r="H729" t="s">
        <v>17</v>
      </c>
      <c r="I729" t="s">
        <v>27</v>
      </c>
      <c r="J729" t="s">
        <v>28</v>
      </c>
      <c r="K729" s="6">
        <v>56292</v>
      </c>
      <c r="L729" s="6">
        <v>4690.5</v>
      </c>
      <c r="M729" s="6">
        <v>0</v>
      </c>
      <c r="N729" s="7" t="s">
        <v>20</v>
      </c>
    </row>
    <row r="730" spans="1:14" hidden="1" outlineLevel="2">
      <c r="A730">
        <v>32518</v>
      </c>
      <c r="B730" t="s">
        <v>85</v>
      </c>
      <c r="C730">
        <v>8006</v>
      </c>
      <c r="D730" t="s">
        <v>15</v>
      </c>
      <c r="E730">
        <v>61</v>
      </c>
      <c r="F730" t="s">
        <v>61</v>
      </c>
      <c r="G730">
        <v>3132</v>
      </c>
      <c r="H730" t="s">
        <v>21</v>
      </c>
      <c r="I730" t="s">
        <v>27</v>
      </c>
      <c r="J730" t="s">
        <v>28</v>
      </c>
      <c r="K730" s="6">
        <v>9288</v>
      </c>
      <c r="L730" s="6">
        <v>773.5</v>
      </c>
      <c r="M730" s="6">
        <v>0</v>
      </c>
      <c r="N730" s="7" t="s">
        <v>20</v>
      </c>
    </row>
    <row r="731" spans="1:14" hidden="1" outlineLevel="2">
      <c r="A731">
        <v>32519</v>
      </c>
      <c r="B731" t="s">
        <v>85</v>
      </c>
      <c r="C731">
        <v>8006</v>
      </c>
      <c r="D731" t="s">
        <v>15</v>
      </c>
      <c r="E731">
        <v>52</v>
      </c>
      <c r="F731" t="s">
        <v>38</v>
      </c>
      <c r="G731">
        <v>3221</v>
      </c>
      <c r="H731" t="s">
        <v>41</v>
      </c>
      <c r="I731" t="s">
        <v>27</v>
      </c>
      <c r="J731" t="s">
        <v>28</v>
      </c>
      <c r="K731" s="6">
        <v>25000</v>
      </c>
      <c r="L731" s="6">
        <v>0</v>
      </c>
      <c r="M731" s="6">
        <v>0</v>
      </c>
      <c r="N731" s="7" t="s">
        <v>20</v>
      </c>
    </row>
    <row r="732" spans="1:14" hidden="1" outlineLevel="2">
      <c r="A732">
        <v>32520</v>
      </c>
      <c r="B732" t="s">
        <v>85</v>
      </c>
      <c r="C732">
        <v>8006</v>
      </c>
      <c r="D732" t="s">
        <v>15</v>
      </c>
      <c r="E732">
        <v>52</v>
      </c>
      <c r="F732" t="s">
        <v>38</v>
      </c>
      <c r="G732">
        <v>3211</v>
      </c>
      <c r="H732" t="s">
        <v>29</v>
      </c>
      <c r="I732" t="s">
        <v>27</v>
      </c>
      <c r="J732" t="s">
        <v>28</v>
      </c>
      <c r="K732" s="6">
        <v>90000</v>
      </c>
      <c r="L732" s="6">
        <v>20000</v>
      </c>
      <c r="M732" s="6">
        <v>0</v>
      </c>
      <c r="N732" s="7" t="s">
        <v>20</v>
      </c>
    </row>
    <row r="733" spans="1:14" hidden="1" outlineLevel="2">
      <c r="A733">
        <v>32521</v>
      </c>
      <c r="B733" t="s">
        <v>85</v>
      </c>
      <c r="C733">
        <v>8006</v>
      </c>
      <c r="D733" t="s">
        <v>15</v>
      </c>
      <c r="E733">
        <v>52</v>
      </c>
      <c r="F733" t="s">
        <v>38</v>
      </c>
      <c r="G733">
        <v>3213</v>
      </c>
      <c r="H733" t="s">
        <v>39</v>
      </c>
      <c r="I733" t="s">
        <v>27</v>
      </c>
      <c r="J733" t="s">
        <v>28</v>
      </c>
      <c r="K733" s="6">
        <v>80000</v>
      </c>
      <c r="L733" s="6">
        <v>15001</v>
      </c>
      <c r="M733" s="6">
        <v>0</v>
      </c>
      <c r="N733" s="7" t="s">
        <v>20</v>
      </c>
    </row>
    <row r="734" spans="1:14" hidden="1" outlineLevel="2">
      <c r="A734">
        <v>32522</v>
      </c>
      <c r="B734" t="s">
        <v>85</v>
      </c>
      <c r="C734">
        <v>8006</v>
      </c>
      <c r="D734" t="s">
        <v>15</v>
      </c>
      <c r="E734">
        <v>52</v>
      </c>
      <c r="F734" t="s">
        <v>38</v>
      </c>
      <c r="G734">
        <v>3237</v>
      </c>
      <c r="H734" t="s">
        <v>46</v>
      </c>
      <c r="I734" t="s">
        <v>27</v>
      </c>
      <c r="J734" t="s">
        <v>28</v>
      </c>
      <c r="K734" s="6">
        <v>60000</v>
      </c>
      <c r="L734" s="6">
        <v>10000</v>
      </c>
      <c r="M734" s="6">
        <v>0</v>
      </c>
      <c r="N734" s="7" t="s">
        <v>20</v>
      </c>
    </row>
    <row r="735" spans="1:14" hidden="1" outlineLevel="2">
      <c r="A735">
        <v>32523</v>
      </c>
      <c r="B735" t="s">
        <v>85</v>
      </c>
      <c r="C735">
        <v>8006</v>
      </c>
      <c r="D735" t="s">
        <v>15</v>
      </c>
      <c r="E735">
        <v>52</v>
      </c>
      <c r="F735" t="s">
        <v>38</v>
      </c>
      <c r="G735">
        <v>3239</v>
      </c>
      <c r="H735" t="s">
        <v>53</v>
      </c>
      <c r="I735" t="s">
        <v>27</v>
      </c>
      <c r="J735" t="s">
        <v>28</v>
      </c>
      <c r="K735" s="6">
        <v>50000</v>
      </c>
      <c r="L735" s="6">
        <v>0</v>
      </c>
      <c r="M735" s="6">
        <v>0</v>
      </c>
      <c r="N735" s="7" t="s">
        <v>20</v>
      </c>
    </row>
    <row r="736" spans="1:14" hidden="1" outlineLevel="2">
      <c r="A736">
        <v>32524</v>
      </c>
      <c r="B736" t="s">
        <v>85</v>
      </c>
      <c r="C736">
        <v>8006</v>
      </c>
      <c r="D736" t="s">
        <v>15</v>
      </c>
      <c r="E736">
        <v>52</v>
      </c>
      <c r="F736" t="s">
        <v>38</v>
      </c>
      <c r="G736">
        <v>4221</v>
      </c>
      <c r="H736" t="s">
        <v>30</v>
      </c>
      <c r="I736" t="s">
        <v>27</v>
      </c>
      <c r="J736" t="s">
        <v>28</v>
      </c>
      <c r="K736" s="6">
        <v>30000</v>
      </c>
      <c r="L736" s="6">
        <v>0</v>
      </c>
      <c r="M736" s="6">
        <v>0</v>
      </c>
      <c r="N736" s="7" t="s">
        <v>20</v>
      </c>
    </row>
    <row r="737" spans="1:14" hidden="1" outlineLevel="2">
      <c r="A737">
        <v>32525</v>
      </c>
      <c r="B737" t="s">
        <v>85</v>
      </c>
      <c r="C737">
        <v>8006</v>
      </c>
      <c r="D737" t="s">
        <v>15</v>
      </c>
      <c r="E737">
        <v>52</v>
      </c>
      <c r="F737" t="s">
        <v>38</v>
      </c>
      <c r="G737">
        <v>3299</v>
      </c>
      <c r="H737" t="s">
        <v>57</v>
      </c>
      <c r="I737" t="s">
        <v>27</v>
      </c>
      <c r="J737" t="s">
        <v>28</v>
      </c>
      <c r="K737" s="6">
        <v>20000</v>
      </c>
      <c r="L737" s="6">
        <v>0</v>
      </c>
      <c r="M737" s="6">
        <v>0</v>
      </c>
      <c r="N737" s="7" t="s">
        <v>20</v>
      </c>
    </row>
    <row r="738" spans="1:14" hidden="1" outlineLevel="2">
      <c r="A738">
        <v>32526</v>
      </c>
      <c r="B738" t="s">
        <v>85</v>
      </c>
      <c r="C738">
        <v>8006</v>
      </c>
      <c r="D738" t="s">
        <v>15</v>
      </c>
      <c r="E738">
        <v>52</v>
      </c>
      <c r="F738" t="s">
        <v>38</v>
      </c>
      <c r="G738">
        <v>3294</v>
      </c>
      <c r="H738" t="s">
        <v>56</v>
      </c>
      <c r="I738" t="s">
        <v>27</v>
      </c>
      <c r="J738" t="s">
        <v>28</v>
      </c>
      <c r="K738" s="6">
        <v>5000</v>
      </c>
      <c r="L738" s="6">
        <v>750</v>
      </c>
      <c r="M738" s="6">
        <v>0</v>
      </c>
      <c r="N738" s="7" t="s">
        <v>20</v>
      </c>
    </row>
    <row r="739" spans="1:14" hidden="1" outlineLevel="2">
      <c r="A739">
        <v>32527</v>
      </c>
      <c r="B739" t="s">
        <v>85</v>
      </c>
      <c r="C739">
        <v>8006</v>
      </c>
      <c r="D739" t="s">
        <v>15</v>
      </c>
      <c r="E739">
        <v>52</v>
      </c>
      <c r="F739" t="s">
        <v>38</v>
      </c>
      <c r="G739">
        <v>3239</v>
      </c>
      <c r="H739" t="s">
        <v>53</v>
      </c>
      <c r="I739" t="s">
        <v>27</v>
      </c>
      <c r="J739" t="s">
        <v>28</v>
      </c>
      <c r="K739" s="6">
        <v>9249</v>
      </c>
      <c r="L739" s="6">
        <v>0</v>
      </c>
      <c r="M739" s="6">
        <v>0</v>
      </c>
      <c r="N739" s="7" t="s">
        <v>20</v>
      </c>
    </row>
    <row r="740" spans="1:14" hidden="1" outlineLevel="2">
      <c r="A740">
        <v>32528</v>
      </c>
      <c r="B740" t="s">
        <v>85</v>
      </c>
      <c r="C740">
        <v>8006</v>
      </c>
      <c r="D740" t="s">
        <v>15</v>
      </c>
      <c r="E740">
        <v>52</v>
      </c>
      <c r="F740" t="s">
        <v>38</v>
      </c>
      <c r="G740">
        <v>3211</v>
      </c>
      <c r="H740" t="s">
        <v>29</v>
      </c>
      <c r="I740" t="s">
        <v>27</v>
      </c>
      <c r="J740" t="s">
        <v>28</v>
      </c>
      <c r="K740" s="6">
        <v>11693</v>
      </c>
      <c r="L740" s="6">
        <v>12000</v>
      </c>
      <c r="M740" s="6">
        <v>12000</v>
      </c>
      <c r="N740" s="7" t="s">
        <v>20</v>
      </c>
    </row>
    <row r="741" spans="1:14" hidden="1" outlineLevel="2">
      <c r="A741">
        <v>32529</v>
      </c>
      <c r="B741" t="s">
        <v>85</v>
      </c>
      <c r="C741">
        <v>8006</v>
      </c>
      <c r="D741" t="s">
        <v>15</v>
      </c>
      <c r="E741">
        <v>52</v>
      </c>
      <c r="F741" t="s">
        <v>38</v>
      </c>
      <c r="G741">
        <v>3211</v>
      </c>
      <c r="H741" t="s">
        <v>29</v>
      </c>
      <c r="I741" t="s">
        <v>27</v>
      </c>
      <c r="J741" t="s">
        <v>28</v>
      </c>
      <c r="K741" s="6">
        <v>2618</v>
      </c>
      <c r="L741" s="6">
        <v>0</v>
      </c>
      <c r="M741" s="6">
        <v>0</v>
      </c>
      <c r="N741" s="7" t="s">
        <v>20</v>
      </c>
    </row>
    <row r="742" spans="1:14" hidden="1" outlineLevel="2">
      <c r="A742">
        <v>32530</v>
      </c>
      <c r="B742" t="s">
        <v>85</v>
      </c>
      <c r="C742">
        <v>8006</v>
      </c>
      <c r="D742" t="s">
        <v>15</v>
      </c>
      <c r="E742">
        <v>52</v>
      </c>
      <c r="F742" t="s">
        <v>38</v>
      </c>
      <c r="G742">
        <v>3211</v>
      </c>
      <c r="H742" t="s">
        <v>29</v>
      </c>
      <c r="I742" t="s">
        <v>27</v>
      </c>
      <c r="J742" t="s">
        <v>28</v>
      </c>
      <c r="K742" s="6">
        <v>17454</v>
      </c>
      <c r="L742" s="6">
        <v>0</v>
      </c>
      <c r="M742" s="6">
        <v>0</v>
      </c>
      <c r="N742" s="7" t="s">
        <v>20</v>
      </c>
    </row>
    <row r="743" spans="1:14" hidden="1" outlineLevel="2">
      <c r="A743">
        <v>32942</v>
      </c>
      <c r="B743" t="s">
        <v>89</v>
      </c>
      <c r="C743">
        <v>8006</v>
      </c>
      <c r="D743" t="s">
        <v>15</v>
      </c>
      <c r="E743">
        <v>61</v>
      </c>
      <c r="F743" t="s">
        <v>61</v>
      </c>
      <c r="G743">
        <v>3225</v>
      </c>
      <c r="H743" t="s">
        <v>44</v>
      </c>
      <c r="I743" t="s">
        <v>27</v>
      </c>
      <c r="J743" t="s">
        <v>28</v>
      </c>
      <c r="K743" s="6">
        <v>10000</v>
      </c>
      <c r="L743" s="6">
        <v>12500</v>
      </c>
      <c r="M743" s="6">
        <v>15000</v>
      </c>
      <c r="N743" s="7" t="s">
        <v>20</v>
      </c>
    </row>
    <row r="744" spans="1:14" hidden="1" outlineLevel="2">
      <c r="A744">
        <v>32943</v>
      </c>
      <c r="B744" t="s">
        <v>89</v>
      </c>
      <c r="C744">
        <v>8006</v>
      </c>
      <c r="D744" t="s">
        <v>15</v>
      </c>
      <c r="E744">
        <v>61</v>
      </c>
      <c r="F744" t="s">
        <v>61</v>
      </c>
      <c r="G744">
        <v>3239</v>
      </c>
      <c r="H744" t="s">
        <v>53</v>
      </c>
      <c r="I744" t="s">
        <v>27</v>
      </c>
      <c r="J744" t="s">
        <v>28</v>
      </c>
      <c r="K744" s="6">
        <v>15000</v>
      </c>
      <c r="L744" s="6">
        <v>15000</v>
      </c>
      <c r="M744" s="6">
        <v>15000</v>
      </c>
      <c r="N744" s="7" t="s">
        <v>20</v>
      </c>
    </row>
    <row r="745" spans="1:14" hidden="1" outlineLevel="2">
      <c r="A745">
        <v>32944</v>
      </c>
      <c r="B745" t="s">
        <v>89</v>
      </c>
      <c r="C745">
        <v>8006</v>
      </c>
      <c r="D745" t="s">
        <v>15</v>
      </c>
      <c r="E745">
        <v>61</v>
      </c>
      <c r="F745" t="s">
        <v>61</v>
      </c>
      <c r="G745">
        <v>3293</v>
      </c>
      <c r="H745" t="s">
        <v>31</v>
      </c>
      <c r="I745" t="s">
        <v>27</v>
      </c>
      <c r="J745" t="s">
        <v>28</v>
      </c>
      <c r="K745" s="6">
        <v>2500</v>
      </c>
      <c r="L745" s="6">
        <v>2500</v>
      </c>
      <c r="M745" s="6">
        <v>2500</v>
      </c>
      <c r="N745" s="7" t="s">
        <v>20</v>
      </c>
    </row>
    <row r="746" spans="1:14" hidden="1" outlineLevel="2">
      <c r="A746">
        <v>32945</v>
      </c>
      <c r="B746" t="s">
        <v>89</v>
      </c>
      <c r="C746">
        <v>8006</v>
      </c>
      <c r="D746" t="s">
        <v>15</v>
      </c>
      <c r="E746">
        <v>61</v>
      </c>
      <c r="F746" t="s">
        <v>61</v>
      </c>
      <c r="G746">
        <v>3221</v>
      </c>
      <c r="H746" t="s">
        <v>41</v>
      </c>
      <c r="I746" t="s">
        <v>27</v>
      </c>
      <c r="J746" t="s">
        <v>28</v>
      </c>
      <c r="K746" s="6">
        <v>1000</v>
      </c>
      <c r="L746" s="6">
        <v>1000</v>
      </c>
      <c r="M746" s="6">
        <v>1000</v>
      </c>
      <c r="N746" s="7" t="s">
        <v>20</v>
      </c>
    </row>
    <row r="747" spans="1:14" hidden="1" outlineLevel="2">
      <c r="A747">
        <v>32946</v>
      </c>
      <c r="B747" t="s">
        <v>89</v>
      </c>
      <c r="C747">
        <v>8006</v>
      </c>
      <c r="D747" t="s">
        <v>15</v>
      </c>
      <c r="E747">
        <v>61</v>
      </c>
      <c r="F747" t="s">
        <v>61</v>
      </c>
      <c r="G747">
        <v>3237</v>
      </c>
      <c r="H747" t="s">
        <v>46</v>
      </c>
      <c r="I747" t="s">
        <v>27</v>
      </c>
      <c r="J747" t="s">
        <v>28</v>
      </c>
      <c r="K747" s="6">
        <v>4000</v>
      </c>
      <c r="L747" s="6">
        <v>4000</v>
      </c>
      <c r="M747" s="6">
        <v>4000</v>
      </c>
      <c r="N747" s="7" t="s">
        <v>20</v>
      </c>
    </row>
    <row r="748" spans="1:14" hidden="1" outlineLevel="2">
      <c r="A748">
        <v>32965</v>
      </c>
      <c r="B748" t="s">
        <v>89</v>
      </c>
      <c r="C748">
        <v>8006</v>
      </c>
      <c r="D748" t="s">
        <v>15</v>
      </c>
      <c r="E748">
        <v>31</v>
      </c>
      <c r="F748" t="s">
        <v>35</v>
      </c>
      <c r="G748">
        <v>3111</v>
      </c>
      <c r="H748" t="s">
        <v>17</v>
      </c>
      <c r="I748" t="s">
        <v>27</v>
      </c>
      <c r="J748" t="s">
        <v>28</v>
      </c>
      <c r="K748" s="6">
        <v>31000</v>
      </c>
      <c r="L748" s="6">
        <v>36000</v>
      </c>
      <c r="M748" s="6">
        <v>40000</v>
      </c>
      <c r="N748" s="7" t="s">
        <v>20</v>
      </c>
    </row>
    <row r="749" spans="1:14" hidden="1" outlineLevel="2">
      <c r="A749">
        <v>32966</v>
      </c>
      <c r="B749" t="s">
        <v>89</v>
      </c>
      <c r="C749">
        <v>8006</v>
      </c>
      <c r="D749" t="s">
        <v>15</v>
      </c>
      <c r="E749">
        <v>31</v>
      </c>
      <c r="F749" t="s">
        <v>35</v>
      </c>
      <c r="G749">
        <v>3132</v>
      </c>
      <c r="H749" t="s">
        <v>21</v>
      </c>
      <c r="I749" t="s">
        <v>27</v>
      </c>
      <c r="J749" t="s">
        <v>28</v>
      </c>
      <c r="K749" s="6">
        <v>5115</v>
      </c>
      <c r="L749" s="6">
        <v>5940</v>
      </c>
      <c r="M749" s="6">
        <v>6600</v>
      </c>
      <c r="N749" s="7" t="s">
        <v>20</v>
      </c>
    </row>
    <row r="750" spans="1:14" hidden="1" outlineLevel="2">
      <c r="A750">
        <v>32967</v>
      </c>
      <c r="B750" t="s">
        <v>89</v>
      </c>
      <c r="C750">
        <v>8006</v>
      </c>
      <c r="D750" t="s">
        <v>15</v>
      </c>
      <c r="E750">
        <v>31</v>
      </c>
      <c r="F750" t="s">
        <v>35</v>
      </c>
      <c r="G750">
        <v>3213</v>
      </c>
      <c r="H750" t="s">
        <v>39</v>
      </c>
      <c r="I750" t="s">
        <v>27</v>
      </c>
      <c r="J750" t="s">
        <v>28</v>
      </c>
      <c r="K750" s="6">
        <v>5000</v>
      </c>
      <c r="L750" s="6">
        <v>6000</v>
      </c>
      <c r="M750" s="6">
        <v>5000</v>
      </c>
      <c r="N750" s="7" t="s">
        <v>20</v>
      </c>
    </row>
    <row r="751" spans="1:14" hidden="1" outlineLevel="2">
      <c r="A751">
        <v>32968</v>
      </c>
      <c r="B751" t="s">
        <v>89</v>
      </c>
      <c r="C751">
        <v>8006</v>
      </c>
      <c r="D751" t="s">
        <v>15</v>
      </c>
      <c r="E751">
        <v>31</v>
      </c>
      <c r="F751" t="s">
        <v>35</v>
      </c>
      <c r="G751">
        <v>3221</v>
      </c>
      <c r="H751" t="s">
        <v>41</v>
      </c>
      <c r="I751" t="s">
        <v>27</v>
      </c>
      <c r="J751" t="s">
        <v>28</v>
      </c>
      <c r="K751" s="6">
        <v>6000</v>
      </c>
      <c r="L751" s="6">
        <v>10000</v>
      </c>
      <c r="M751" s="6">
        <v>12000</v>
      </c>
      <c r="N751" s="7" t="s">
        <v>20</v>
      </c>
    </row>
    <row r="752" spans="1:14" hidden="1" outlineLevel="2">
      <c r="A752">
        <v>32969</v>
      </c>
      <c r="B752" t="s">
        <v>89</v>
      </c>
      <c r="C752">
        <v>8006</v>
      </c>
      <c r="D752" t="s">
        <v>15</v>
      </c>
      <c r="E752">
        <v>31</v>
      </c>
      <c r="F752" t="s">
        <v>35</v>
      </c>
      <c r="G752">
        <v>3237</v>
      </c>
      <c r="H752" t="s">
        <v>46</v>
      </c>
      <c r="I752" t="s">
        <v>27</v>
      </c>
      <c r="J752" t="s">
        <v>28</v>
      </c>
      <c r="K752" s="6">
        <v>45000</v>
      </c>
      <c r="L752" s="6">
        <v>37000</v>
      </c>
      <c r="M752" s="6">
        <v>50000</v>
      </c>
      <c r="N752" s="7" t="s">
        <v>20</v>
      </c>
    </row>
    <row r="753" spans="1:14" hidden="1" outlineLevel="2">
      <c r="A753">
        <v>32970</v>
      </c>
      <c r="B753" t="s">
        <v>89</v>
      </c>
      <c r="C753">
        <v>8006</v>
      </c>
      <c r="D753" t="s">
        <v>15</v>
      </c>
      <c r="E753">
        <v>31</v>
      </c>
      <c r="F753" t="s">
        <v>35</v>
      </c>
      <c r="G753">
        <v>3239</v>
      </c>
      <c r="H753" t="s">
        <v>53</v>
      </c>
      <c r="I753" t="s">
        <v>27</v>
      </c>
      <c r="J753" t="s">
        <v>28</v>
      </c>
      <c r="K753" s="6">
        <v>18000</v>
      </c>
      <c r="L753" s="6">
        <v>8060</v>
      </c>
      <c r="M753" s="6">
        <v>31400</v>
      </c>
      <c r="N753" s="7" t="s">
        <v>20</v>
      </c>
    </row>
    <row r="754" spans="1:14" hidden="1" outlineLevel="2">
      <c r="A754">
        <v>32971</v>
      </c>
      <c r="B754" t="s">
        <v>89</v>
      </c>
      <c r="C754">
        <v>8006</v>
      </c>
      <c r="D754" t="s">
        <v>15</v>
      </c>
      <c r="E754">
        <v>31</v>
      </c>
      <c r="F754" t="s">
        <v>35</v>
      </c>
      <c r="G754">
        <v>3299</v>
      </c>
      <c r="H754" t="s">
        <v>57</v>
      </c>
      <c r="I754" t="s">
        <v>27</v>
      </c>
      <c r="J754" t="s">
        <v>28</v>
      </c>
      <c r="K754" s="6">
        <v>4885</v>
      </c>
      <c r="L754" s="6">
        <v>2000</v>
      </c>
      <c r="M754" s="6">
        <v>15000</v>
      </c>
      <c r="N754" s="7" t="s">
        <v>20</v>
      </c>
    </row>
    <row r="755" spans="1:14" hidden="1" outlineLevel="2">
      <c r="A755">
        <v>32972</v>
      </c>
      <c r="B755" t="s">
        <v>89</v>
      </c>
      <c r="C755">
        <v>8006</v>
      </c>
      <c r="D755" t="s">
        <v>15</v>
      </c>
      <c r="E755">
        <v>43</v>
      </c>
      <c r="F755" t="s">
        <v>26</v>
      </c>
      <c r="G755">
        <v>3213</v>
      </c>
      <c r="H755" t="s">
        <v>39</v>
      </c>
      <c r="I755" t="s">
        <v>27</v>
      </c>
      <c r="J755" t="s">
        <v>28</v>
      </c>
      <c r="K755" s="6">
        <v>10000</v>
      </c>
      <c r="L755" s="6">
        <v>5000</v>
      </c>
      <c r="M755" s="6">
        <v>7380</v>
      </c>
      <c r="N755" s="7" t="s">
        <v>20</v>
      </c>
    </row>
    <row r="756" spans="1:14" hidden="1" outlineLevel="2">
      <c r="A756">
        <v>32973</v>
      </c>
      <c r="B756" t="s">
        <v>89</v>
      </c>
      <c r="C756">
        <v>8006</v>
      </c>
      <c r="D756" t="s">
        <v>15</v>
      </c>
      <c r="E756">
        <v>43</v>
      </c>
      <c r="F756" t="s">
        <v>26</v>
      </c>
      <c r="G756">
        <v>3221</v>
      </c>
      <c r="H756" t="s">
        <v>41</v>
      </c>
      <c r="I756" t="s">
        <v>27</v>
      </c>
      <c r="J756" t="s">
        <v>28</v>
      </c>
      <c r="K756" s="6">
        <v>34000</v>
      </c>
      <c r="L756" s="6">
        <v>35000</v>
      </c>
      <c r="M756" s="6">
        <v>45000</v>
      </c>
      <c r="N756" s="7" t="s">
        <v>20</v>
      </c>
    </row>
    <row r="757" spans="1:14" hidden="1" outlineLevel="2">
      <c r="A757">
        <v>32974</v>
      </c>
      <c r="B757" t="s">
        <v>89</v>
      </c>
      <c r="C757">
        <v>8006</v>
      </c>
      <c r="D757" t="s">
        <v>15</v>
      </c>
      <c r="E757">
        <v>43</v>
      </c>
      <c r="F757" t="s">
        <v>26</v>
      </c>
      <c r="G757">
        <v>3111</v>
      </c>
      <c r="H757" t="s">
        <v>17</v>
      </c>
      <c r="I757" t="s">
        <v>27</v>
      </c>
      <c r="J757" t="s">
        <v>28</v>
      </c>
      <c r="K757" s="6">
        <v>28000</v>
      </c>
      <c r="L757" s="6">
        <v>28000</v>
      </c>
      <c r="M757" s="6">
        <v>28000</v>
      </c>
      <c r="N757" s="7" t="s">
        <v>20</v>
      </c>
    </row>
    <row r="758" spans="1:14" hidden="1" outlineLevel="2">
      <c r="A758">
        <v>32975</v>
      </c>
      <c r="B758" t="s">
        <v>89</v>
      </c>
      <c r="C758">
        <v>8006</v>
      </c>
      <c r="D758" t="s">
        <v>15</v>
      </c>
      <c r="E758">
        <v>43</v>
      </c>
      <c r="F758" t="s">
        <v>26</v>
      </c>
      <c r="G758">
        <v>3132</v>
      </c>
      <c r="H758" t="s">
        <v>21</v>
      </c>
      <c r="I758" t="s">
        <v>27</v>
      </c>
      <c r="J758" t="s">
        <v>28</v>
      </c>
      <c r="K758" s="6">
        <v>4620</v>
      </c>
      <c r="L758" s="6">
        <v>4620</v>
      </c>
      <c r="M758" s="6">
        <v>4620</v>
      </c>
      <c r="N758" s="7" t="s">
        <v>20</v>
      </c>
    </row>
    <row r="759" spans="1:14" hidden="1" outlineLevel="2">
      <c r="A759">
        <v>32976</v>
      </c>
      <c r="B759" t="s">
        <v>89</v>
      </c>
      <c r="C759">
        <v>8006</v>
      </c>
      <c r="D759" t="s">
        <v>15</v>
      </c>
      <c r="E759">
        <v>43</v>
      </c>
      <c r="F759" t="s">
        <v>26</v>
      </c>
      <c r="G759">
        <v>3224</v>
      </c>
      <c r="H759" t="s">
        <v>43</v>
      </c>
      <c r="I759" t="s">
        <v>27</v>
      </c>
      <c r="J759" t="s">
        <v>28</v>
      </c>
      <c r="K759" s="6">
        <v>25000</v>
      </c>
      <c r="L759" s="6">
        <v>12000</v>
      </c>
      <c r="M759" s="6">
        <v>10000</v>
      </c>
      <c r="N759" s="7" t="s">
        <v>20</v>
      </c>
    </row>
    <row r="760" spans="1:14" hidden="1" outlineLevel="2">
      <c r="A760">
        <v>32977</v>
      </c>
      <c r="B760" t="s">
        <v>89</v>
      </c>
      <c r="C760">
        <v>8006</v>
      </c>
      <c r="D760" t="s">
        <v>15</v>
      </c>
      <c r="E760">
        <v>43</v>
      </c>
      <c r="F760" t="s">
        <v>26</v>
      </c>
      <c r="G760">
        <v>3225</v>
      </c>
      <c r="H760" t="s">
        <v>44</v>
      </c>
      <c r="I760" t="s">
        <v>27</v>
      </c>
      <c r="J760" t="s">
        <v>28</v>
      </c>
      <c r="K760" s="6">
        <v>30000</v>
      </c>
      <c r="L760" s="6">
        <v>10000</v>
      </c>
      <c r="M760" s="6">
        <v>15000</v>
      </c>
      <c r="N760" s="7" t="s">
        <v>20</v>
      </c>
    </row>
    <row r="761" spans="1:14" hidden="1" outlineLevel="2">
      <c r="A761">
        <v>32978</v>
      </c>
      <c r="B761" t="s">
        <v>89</v>
      </c>
      <c r="C761">
        <v>8006</v>
      </c>
      <c r="D761" t="s">
        <v>15</v>
      </c>
      <c r="E761">
        <v>43</v>
      </c>
      <c r="F761" t="s">
        <v>26</v>
      </c>
      <c r="G761">
        <v>3231</v>
      </c>
      <c r="H761" t="s">
        <v>47</v>
      </c>
      <c r="I761" t="s">
        <v>27</v>
      </c>
      <c r="J761" t="s">
        <v>28</v>
      </c>
      <c r="K761" s="6">
        <v>9880</v>
      </c>
      <c r="L761" s="6">
        <v>9880</v>
      </c>
      <c r="M761" s="6">
        <v>5000</v>
      </c>
      <c r="N761" s="7" t="s">
        <v>20</v>
      </c>
    </row>
    <row r="762" spans="1:14" hidden="1" outlineLevel="2">
      <c r="A762">
        <v>32979</v>
      </c>
      <c r="B762" t="s">
        <v>89</v>
      </c>
      <c r="C762">
        <v>8006</v>
      </c>
      <c r="D762" t="s">
        <v>15</v>
      </c>
      <c r="E762">
        <v>43</v>
      </c>
      <c r="F762" t="s">
        <v>26</v>
      </c>
      <c r="G762">
        <v>3232</v>
      </c>
      <c r="H762" t="s">
        <v>48</v>
      </c>
      <c r="I762" t="s">
        <v>27</v>
      </c>
      <c r="J762" t="s">
        <v>28</v>
      </c>
      <c r="K762" s="6">
        <v>3500</v>
      </c>
      <c r="L762" s="6">
        <v>11500</v>
      </c>
      <c r="M762" s="6">
        <v>10000</v>
      </c>
      <c r="N762" s="7" t="s">
        <v>20</v>
      </c>
    </row>
    <row r="763" spans="1:14" hidden="1" outlineLevel="2">
      <c r="A763">
        <v>32980</v>
      </c>
      <c r="B763" t="s">
        <v>89</v>
      </c>
      <c r="C763">
        <v>8006</v>
      </c>
      <c r="D763" t="s">
        <v>15</v>
      </c>
      <c r="E763">
        <v>43</v>
      </c>
      <c r="F763" t="s">
        <v>26</v>
      </c>
      <c r="G763">
        <v>3237</v>
      </c>
      <c r="H763" t="s">
        <v>46</v>
      </c>
      <c r="I763" t="s">
        <v>27</v>
      </c>
      <c r="J763" t="s">
        <v>28</v>
      </c>
      <c r="K763" s="6">
        <v>50000</v>
      </c>
      <c r="L763" s="6">
        <v>40000</v>
      </c>
      <c r="M763" s="6">
        <v>60000</v>
      </c>
      <c r="N763" s="7" t="s">
        <v>20</v>
      </c>
    </row>
    <row r="764" spans="1:14" hidden="1" outlineLevel="2">
      <c r="A764">
        <v>32981</v>
      </c>
      <c r="B764" t="s">
        <v>89</v>
      </c>
      <c r="C764">
        <v>8006</v>
      </c>
      <c r="D764" t="s">
        <v>15</v>
      </c>
      <c r="E764">
        <v>43</v>
      </c>
      <c r="F764" t="s">
        <v>26</v>
      </c>
      <c r="G764">
        <v>3239</v>
      </c>
      <c r="H764" t="s">
        <v>53</v>
      </c>
      <c r="I764" t="s">
        <v>27</v>
      </c>
      <c r="J764" t="s">
        <v>28</v>
      </c>
      <c r="K764" s="6">
        <v>20000</v>
      </c>
      <c r="L764" s="6">
        <v>2000</v>
      </c>
      <c r="M764" s="6">
        <v>30000</v>
      </c>
      <c r="N764" s="7" t="s">
        <v>20</v>
      </c>
    </row>
    <row r="765" spans="1:14" hidden="1" outlineLevel="2">
      <c r="A765">
        <v>32982</v>
      </c>
      <c r="B765" t="s">
        <v>89</v>
      </c>
      <c r="C765">
        <v>8006</v>
      </c>
      <c r="D765" t="s">
        <v>15</v>
      </c>
      <c r="E765">
        <v>43</v>
      </c>
      <c r="F765" t="s">
        <v>26</v>
      </c>
      <c r="G765">
        <v>3293</v>
      </c>
      <c r="H765" t="s">
        <v>31</v>
      </c>
      <c r="I765" t="s">
        <v>27</v>
      </c>
      <c r="J765" t="s">
        <v>28</v>
      </c>
      <c r="K765" s="6">
        <v>15000</v>
      </c>
      <c r="L765" s="6">
        <v>15000</v>
      </c>
      <c r="M765" s="6">
        <v>20000</v>
      </c>
      <c r="N765" s="7" t="s">
        <v>20</v>
      </c>
    </row>
    <row r="766" spans="1:14" hidden="1" outlineLevel="2">
      <c r="A766">
        <v>32983</v>
      </c>
      <c r="B766" t="s">
        <v>89</v>
      </c>
      <c r="C766">
        <v>8006</v>
      </c>
      <c r="D766" t="s">
        <v>15</v>
      </c>
      <c r="E766">
        <v>43</v>
      </c>
      <c r="F766" t="s">
        <v>26</v>
      </c>
      <c r="G766">
        <v>4223</v>
      </c>
      <c r="H766" t="s">
        <v>66</v>
      </c>
      <c r="I766" t="s">
        <v>27</v>
      </c>
      <c r="J766" t="s">
        <v>28</v>
      </c>
      <c r="K766" s="6">
        <v>10000</v>
      </c>
      <c r="L766" s="6">
        <v>15000</v>
      </c>
      <c r="M766" s="6">
        <v>20000</v>
      </c>
      <c r="N766" s="7" t="s">
        <v>20</v>
      </c>
    </row>
    <row r="767" spans="1:14" hidden="1" outlineLevel="2">
      <c r="A767">
        <v>32984</v>
      </c>
      <c r="B767" t="s">
        <v>89</v>
      </c>
      <c r="C767">
        <v>8006</v>
      </c>
      <c r="D767" t="s">
        <v>15</v>
      </c>
      <c r="E767">
        <v>43</v>
      </c>
      <c r="F767" t="s">
        <v>26</v>
      </c>
      <c r="G767">
        <v>4262</v>
      </c>
      <c r="H767" t="s">
        <v>71</v>
      </c>
      <c r="I767" t="s">
        <v>27</v>
      </c>
      <c r="J767" t="s">
        <v>28</v>
      </c>
      <c r="K767" s="6">
        <v>15000</v>
      </c>
      <c r="L767" s="6">
        <v>10000</v>
      </c>
      <c r="M767" s="6">
        <v>5000</v>
      </c>
      <c r="N767" s="7" t="s">
        <v>20</v>
      </c>
    </row>
    <row r="768" spans="1:14" hidden="1" outlineLevel="2">
      <c r="A768">
        <v>32985</v>
      </c>
      <c r="B768" t="s">
        <v>89</v>
      </c>
      <c r="C768">
        <v>8006</v>
      </c>
      <c r="D768" t="s">
        <v>15</v>
      </c>
      <c r="E768">
        <v>43</v>
      </c>
      <c r="F768" t="s">
        <v>26</v>
      </c>
      <c r="G768">
        <v>4221</v>
      </c>
      <c r="H768" t="s">
        <v>30</v>
      </c>
      <c r="I768" t="s">
        <v>27</v>
      </c>
      <c r="J768" t="s">
        <v>28</v>
      </c>
      <c r="K768" s="6">
        <v>0</v>
      </c>
      <c r="L768" s="6">
        <v>7000</v>
      </c>
      <c r="M768" s="6">
        <v>20000</v>
      </c>
      <c r="N768" s="7" t="s">
        <v>20</v>
      </c>
    </row>
    <row r="769" spans="1:14" hidden="1" outlineLevel="2">
      <c r="A769">
        <v>33474</v>
      </c>
      <c r="B769" t="s">
        <v>90</v>
      </c>
      <c r="C769">
        <v>8006</v>
      </c>
      <c r="D769" t="s">
        <v>15</v>
      </c>
      <c r="E769">
        <v>31</v>
      </c>
      <c r="F769" t="s">
        <v>35</v>
      </c>
      <c r="G769">
        <v>3111</v>
      </c>
      <c r="H769" t="s">
        <v>17</v>
      </c>
      <c r="I769" t="s">
        <v>27</v>
      </c>
      <c r="J769" t="s">
        <v>28</v>
      </c>
      <c r="K769" s="6">
        <v>20500</v>
      </c>
      <c r="L769" s="6">
        <v>20500</v>
      </c>
      <c r="M769" s="6">
        <v>20500</v>
      </c>
      <c r="N769" s="7" t="s">
        <v>20</v>
      </c>
    </row>
    <row r="770" spans="1:14" hidden="1" outlineLevel="2">
      <c r="A770">
        <v>33475</v>
      </c>
      <c r="B770" t="s">
        <v>90</v>
      </c>
      <c r="C770">
        <v>8006</v>
      </c>
      <c r="D770" t="s">
        <v>15</v>
      </c>
      <c r="E770">
        <v>31</v>
      </c>
      <c r="F770" t="s">
        <v>35</v>
      </c>
      <c r="G770">
        <v>3113</v>
      </c>
      <c r="H770" t="s">
        <v>37</v>
      </c>
      <c r="I770" t="s">
        <v>27</v>
      </c>
      <c r="J770" t="s">
        <v>28</v>
      </c>
      <c r="K770" s="6">
        <v>20000</v>
      </c>
      <c r="L770" s="6">
        <v>20000</v>
      </c>
      <c r="M770" s="6">
        <v>20000</v>
      </c>
      <c r="N770" s="7" t="s">
        <v>20</v>
      </c>
    </row>
    <row r="771" spans="1:14" hidden="1" outlineLevel="2">
      <c r="A771">
        <v>33476</v>
      </c>
      <c r="B771" t="s">
        <v>90</v>
      </c>
      <c r="C771">
        <v>8006</v>
      </c>
      <c r="D771" t="s">
        <v>15</v>
      </c>
      <c r="E771">
        <v>31</v>
      </c>
      <c r="F771" t="s">
        <v>35</v>
      </c>
      <c r="G771">
        <v>3121</v>
      </c>
      <c r="H771" t="s">
        <v>22</v>
      </c>
      <c r="I771" t="s">
        <v>27</v>
      </c>
      <c r="J771" t="s">
        <v>28</v>
      </c>
      <c r="K771" s="6">
        <v>5000</v>
      </c>
      <c r="L771" s="6">
        <v>5000</v>
      </c>
      <c r="M771" s="6">
        <v>5000</v>
      </c>
      <c r="N771" s="7" t="s">
        <v>20</v>
      </c>
    </row>
    <row r="772" spans="1:14" hidden="1" outlineLevel="2">
      <c r="A772">
        <v>33477</v>
      </c>
      <c r="B772" t="s">
        <v>90</v>
      </c>
      <c r="C772">
        <v>8006</v>
      </c>
      <c r="D772" t="s">
        <v>15</v>
      </c>
      <c r="E772">
        <v>31</v>
      </c>
      <c r="F772" t="s">
        <v>35</v>
      </c>
      <c r="G772">
        <v>3132</v>
      </c>
      <c r="H772" t="s">
        <v>21</v>
      </c>
      <c r="I772" t="s">
        <v>27</v>
      </c>
      <c r="J772" t="s">
        <v>28</v>
      </c>
      <c r="K772" s="6">
        <v>6700</v>
      </c>
      <c r="L772" s="6">
        <v>6700</v>
      </c>
      <c r="M772" s="6">
        <v>6700</v>
      </c>
      <c r="N772" s="7" t="s">
        <v>20</v>
      </c>
    </row>
    <row r="773" spans="1:14" hidden="1" outlineLevel="2">
      <c r="A773">
        <v>33478</v>
      </c>
      <c r="B773" t="s">
        <v>90</v>
      </c>
      <c r="C773">
        <v>8006</v>
      </c>
      <c r="D773" t="s">
        <v>15</v>
      </c>
      <c r="E773">
        <v>31</v>
      </c>
      <c r="F773" t="s">
        <v>35</v>
      </c>
      <c r="G773">
        <v>3211</v>
      </c>
      <c r="H773" t="s">
        <v>29</v>
      </c>
      <c r="I773" t="s">
        <v>27</v>
      </c>
      <c r="J773" t="s">
        <v>28</v>
      </c>
      <c r="K773" s="6">
        <v>10000</v>
      </c>
      <c r="L773" s="6">
        <v>8000</v>
      </c>
      <c r="M773" s="6">
        <v>10000</v>
      </c>
      <c r="N773" s="7" t="s">
        <v>20</v>
      </c>
    </row>
    <row r="774" spans="1:14" hidden="1" outlineLevel="2">
      <c r="A774">
        <v>33479</v>
      </c>
      <c r="B774" t="s">
        <v>90</v>
      </c>
      <c r="C774">
        <v>8006</v>
      </c>
      <c r="D774" t="s">
        <v>15</v>
      </c>
      <c r="E774">
        <v>31</v>
      </c>
      <c r="F774" t="s">
        <v>35</v>
      </c>
      <c r="G774">
        <v>3213</v>
      </c>
      <c r="H774" t="s">
        <v>39</v>
      </c>
      <c r="I774" t="s">
        <v>27</v>
      </c>
      <c r="J774" t="s">
        <v>28</v>
      </c>
      <c r="K774" s="6">
        <v>2000</v>
      </c>
      <c r="L774" s="6">
        <v>2000</v>
      </c>
      <c r="M774" s="6">
        <v>2000</v>
      </c>
      <c r="N774" s="7" t="s">
        <v>20</v>
      </c>
    </row>
    <row r="775" spans="1:14" hidden="1" outlineLevel="2">
      <c r="A775">
        <v>33480</v>
      </c>
      <c r="B775" t="s">
        <v>90</v>
      </c>
      <c r="C775">
        <v>8006</v>
      </c>
      <c r="D775" t="s">
        <v>15</v>
      </c>
      <c r="E775">
        <v>31</v>
      </c>
      <c r="F775" t="s">
        <v>35</v>
      </c>
      <c r="G775">
        <v>3221</v>
      </c>
      <c r="H775" t="s">
        <v>41</v>
      </c>
      <c r="I775" t="s">
        <v>27</v>
      </c>
      <c r="J775" t="s">
        <v>28</v>
      </c>
      <c r="K775" s="6">
        <v>2000</v>
      </c>
      <c r="L775" s="6">
        <v>4000</v>
      </c>
      <c r="M775" s="6">
        <v>4000</v>
      </c>
      <c r="N775" s="7" t="s">
        <v>20</v>
      </c>
    </row>
    <row r="776" spans="1:14" hidden="1" outlineLevel="2">
      <c r="A776">
        <v>33481</v>
      </c>
      <c r="B776" t="s">
        <v>90</v>
      </c>
      <c r="C776">
        <v>8006</v>
      </c>
      <c r="D776" t="s">
        <v>15</v>
      </c>
      <c r="E776">
        <v>31</v>
      </c>
      <c r="F776" t="s">
        <v>35</v>
      </c>
      <c r="G776">
        <v>3222</v>
      </c>
      <c r="H776" t="s">
        <v>69</v>
      </c>
      <c r="I776" t="s">
        <v>27</v>
      </c>
      <c r="J776" t="s">
        <v>28</v>
      </c>
      <c r="K776" s="6">
        <v>30000</v>
      </c>
      <c r="L776" s="6">
        <v>30000</v>
      </c>
      <c r="M776" s="6">
        <v>30000</v>
      </c>
      <c r="N776" s="7" t="s">
        <v>20</v>
      </c>
    </row>
    <row r="777" spans="1:14" hidden="1" outlineLevel="2">
      <c r="A777">
        <v>33482</v>
      </c>
      <c r="B777" t="s">
        <v>90</v>
      </c>
      <c r="C777">
        <v>8006</v>
      </c>
      <c r="D777" t="s">
        <v>15</v>
      </c>
      <c r="E777">
        <v>31</v>
      </c>
      <c r="F777" t="s">
        <v>35</v>
      </c>
      <c r="G777">
        <v>3223</v>
      </c>
      <c r="H777" t="s">
        <v>42</v>
      </c>
      <c r="I777" t="s">
        <v>27</v>
      </c>
      <c r="J777" t="s">
        <v>28</v>
      </c>
      <c r="K777" s="6">
        <v>5000</v>
      </c>
      <c r="L777" s="6">
        <v>8000</v>
      </c>
      <c r="M777" s="6">
        <v>10000</v>
      </c>
      <c r="N777" s="7" t="s">
        <v>20</v>
      </c>
    </row>
    <row r="778" spans="1:14" hidden="1" outlineLevel="2">
      <c r="A778">
        <v>33483</v>
      </c>
      <c r="B778" t="s">
        <v>90</v>
      </c>
      <c r="C778">
        <v>8006</v>
      </c>
      <c r="D778" t="s">
        <v>15</v>
      </c>
      <c r="E778">
        <v>31</v>
      </c>
      <c r="F778" t="s">
        <v>35</v>
      </c>
      <c r="G778">
        <v>3224</v>
      </c>
      <c r="H778" t="s">
        <v>43</v>
      </c>
      <c r="I778" t="s">
        <v>27</v>
      </c>
      <c r="J778" t="s">
        <v>28</v>
      </c>
      <c r="K778" s="6">
        <v>5000</v>
      </c>
      <c r="L778" s="6">
        <v>5000</v>
      </c>
      <c r="M778" s="6">
        <v>5000</v>
      </c>
      <c r="N778" s="7" t="s">
        <v>20</v>
      </c>
    </row>
    <row r="779" spans="1:14" hidden="1" outlineLevel="2">
      <c r="A779">
        <v>33484</v>
      </c>
      <c r="B779" t="s">
        <v>90</v>
      </c>
      <c r="C779">
        <v>8006</v>
      </c>
      <c r="D779" t="s">
        <v>15</v>
      </c>
      <c r="E779">
        <v>31</v>
      </c>
      <c r="F779" t="s">
        <v>35</v>
      </c>
      <c r="G779">
        <v>3225</v>
      </c>
      <c r="H779" t="s">
        <v>44</v>
      </c>
      <c r="I779" t="s">
        <v>27</v>
      </c>
      <c r="J779" t="s">
        <v>28</v>
      </c>
      <c r="K779" s="6">
        <v>10000</v>
      </c>
      <c r="L779" s="6">
        <v>8000</v>
      </c>
      <c r="M779" s="6">
        <v>10000</v>
      </c>
      <c r="N779" s="7" t="s">
        <v>20</v>
      </c>
    </row>
    <row r="780" spans="1:14" hidden="1" outlineLevel="2">
      <c r="A780">
        <v>33485</v>
      </c>
      <c r="B780" t="s">
        <v>90</v>
      </c>
      <c r="C780">
        <v>8006</v>
      </c>
      <c r="D780" t="s">
        <v>15</v>
      </c>
      <c r="E780">
        <v>31</v>
      </c>
      <c r="F780" t="s">
        <v>35</v>
      </c>
      <c r="G780">
        <v>3227</v>
      </c>
      <c r="H780" t="s">
        <v>45</v>
      </c>
      <c r="I780" t="s">
        <v>27</v>
      </c>
      <c r="J780" t="s">
        <v>28</v>
      </c>
      <c r="K780" s="6">
        <v>500</v>
      </c>
      <c r="L780" s="6">
        <v>1000</v>
      </c>
      <c r="M780" s="6">
        <v>500</v>
      </c>
      <c r="N780" s="7" t="s">
        <v>20</v>
      </c>
    </row>
    <row r="781" spans="1:14" hidden="1" outlineLevel="2">
      <c r="A781">
        <v>33486</v>
      </c>
      <c r="B781" t="s">
        <v>90</v>
      </c>
      <c r="C781">
        <v>8006</v>
      </c>
      <c r="D781" t="s">
        <v>15</v>
      </c>
      <c r="E781">
        <v>31</v>
      </c>
      <c r="F781" t="s">
        <v>35</v>
      </c>
      <c r="G781">
        <v>3231</v>
      </c>
      <c r="H781" t="s">
        <v>47</v>
      </c>
      <c r="I781" t="s">
        <v>27</v>
      </c>
      <c r="J781" t="s">
        <v>28</v>
      </c>
      <c r="K781" s="6">
        <v>1000</v>
      </c>
      <c r="L781" s="6">
        <v>1000</v>
      </c>
      <c r="M781" s="6">
        <v>1000</v>
      </c>
      <c r="N781" s="7" t="s">
        <v>20</v>
      </c>
    </row>
    <row r="782" spans="1:14" hidden="1" outlineLevel="2">
      <c r="A782">
        <v>33487</v>
      </c>
      <c r="B782" t="s">
        <v>90</v>
      </c>
      <c r="C782">
        <v>8006</v>
      </c>
      <c r="D782" t="s">
        <v>15</v>
      </c>
      <c r="E782">
        <v>31</v>
      </c>
      <c r="F782" t="s">
        <v>35</v>
      </c>
      <c r="G782">
        <v>3232</v>
      </c>
      <c r="H782" t="s">
        <v>48</v>
      </c>
      <c r="I782" t="s">
        <v>27</v>
      </c>
      <c r="J782" t="s">
        <v>28</v>
      </c>
      <c r="K782" s="6">
        <v>30000</v>
      </c>
      <c r="L782" s="6">
        <v>20000</v>
      </c>
      <c r="M782" s="6">
        <v>25000</v>
      </c>
      <c r="N782" s="7" t="s">
        <v>20</v>
      </c>
    </row>
    <row r="783" spans="1:14" hidden="1" outlineLevel="2">
      <c r="A783">
        <v>33488</v>
      </c>
      <c r="B783" t="s">
        <v>90</v>
      </c>
      <c r="C783">
        <v>8006</v>
      </c>
      <c r="D783" t="s">
        <v>15</v>
      </c>
      <c r="E783">
        <v>31</v>
      </c>
      <c r="F783" t="s">
        <v>35</v>
      </c>
      <c r="G783">
        <v>3233</v>
      </c>
      <c r="H783" t="s">
        <v>49</v>
      </c>
      <c r="I783" t="s">
        <v>27</v>
      </c>
      <c r="J783" t="s">
        <v>28</v>
      </c>
      <c r="K783" s="6">
        <v>10000</v>
      </c>
      <c r="L783" s="6">
        <v>5000</v>
      </c>
      <c r="M783" s="6">
        <v>10000</v>
      </c>
      <c r="N783" s="7" t="s">
        <v>20</v>
      </c>
    </row>
    <row r="784" spans="1:14" hidden="1" outlineLevel="2">
      <c r="A784">
        <v>33489</v>
      </c>
      <c r="B784" t="s">
        <v>90</v>
      </c>
      <c r="C784">
        <v>8006</v>
      </c>
      <c r="D784" t="s">
        <v>15</v>
      </c>
      <c r="E784">
        <v>31</v>
      </c>
      <c r="F784" t="s">
        <v>35</v>
      </c>
      <c r="G784">
        <v>3235</v>
      </c>
      <c r="H784" t="s">
        <v>51</v>
      </c>
      <c r="I784" t="s">
        <v>27</v>
      </c>
      <c r="J784" t="s">
        <v>28</v>
      </c>
      <c r="K784" s="6">
        <v>1000</v>
      </c>
      <c r="L784" s="6">
        <v>2000</v>
      </c>
      <c r="M784" s="6">
        <v>2000</v>
      </c>
      <c r="N784" s="7" t="s">
        <v>20</v>
      </c>
    </row>
    <row r="785" spans="1:14" hidden="1" outlineLevel="2">
      <c r="A785">
        <v>33490</v>
      </c>
      <c r="B785" t="s">
        <v>90</v>
      </c>
      <c r="C785">
        <v>8006</v>
      </c>
      <c r="D785" t="s">
        <v>15</v>
      </c>
      <c r="E785">
        <v>31</v>
      </c>
      <c r="F785" t="s">
        <v>35</v>
      </c>
      <c r="G785">
        <v>3236</v>
      </c>
      <c r="H785" t="s">
        <v>24</v>
      </c>
      <c r="I785" t="s">
        <v>27</v>
      </c>
      <c r="J785" t="s">
        <v>28</v>
      </c>
      <c r="K785" s="6">
        <v>2000</v>
      </c>
      <c r="L785" s="6">
        <v>2000</v>
      </c>
      <c r="M785" s="6">
        <v>2000</v>
      </c>
      <c r="N785" s="7" t="s">
        <v>20</v>
      </c>
    </row>
    <row r="786" spans="1:14" hidden="1" outlineLevel="2">
      <c r="A786">
        <v>33491</v>
      </c>
      <c r="B786" t="s">
        <v>90</v>
      </c>
      <c r="C786">
        <v>8006</v>
      </c>
      <c r="D786" t="s">
        <v>15</v>
      </c>
      <c r="E786">
        <v>31</v>
      </c>
      <c r="F786" t="s">
        <v>35</v>
      </c>
      <c r="G786">
        <v>3237</v>
      </c>
      <c r="H786" t="s">
        <v>46</v>
      </c>
      <c r="I786" t="s">
        <v>27</v>
      </c>
      <c r="J786" t="s">
        <v>28</v>
      </c>
      <c r="K786" s="6">
        <v>7000</v>
      </c>
      <c r="L786" s="6">
        <v>10000</v>
      </c>
      <c r="M786" s="6">
        <v>8000</v>
      </c>
      <c r="N786" s="7" t="s">
        <v>20</v>
      </c>
    </row>
    <row r="787" spans="1:14" hidden="1" outlineLevel="2">
      <c r="A787">
        <v>33492</v>
      </c>
      <c r="B787" t="s">
        <v>90</v>
      </c>
      <c r="C787">
        <v>8006</v>
      </c>
      <c r="D787" t="s">
        <v>15</v>
      </c>
      <c r="E787">
        <v>31</v>
      </c>
      <c r="F787" t="s">
        <v>35</v>
      </c>
      <c r="G787">
        <v>3239</v>
      </c>
      <c r="H787" t="s">
        <v>53</v>
      </c>
      <c r="I787" t="s">
        <v>27</v>
      </c>
      <c r="J787" t="s">
        <v>28</v>
      </c>
      <c r="K787" s="6">
        <v>2000</v>
      </c>
      <c r="L787" s="6">
        <v>2000</v>
      </c>
      <c r="M787" s="6">
        <v>2000</v>
      </c>
      <c r="N787" s="7" t="s">
        <v>20</v>
      </c>
    </row>
    <row r="788" spans="1:14" hidden="1" outlineLevel="2">
      <c r="A788">
        <v>33493</v>
      </c>
      <c r="B788" t="s">
        <v>90</v>
      </c>
      <c r="C788">
        <v>8006</v>
      </c>
      <c r="D788" t="s">
        <v>15</v>
      </c>
      <c r="E788">
        <v>31</v>
      </c>
      <c r="F788" t="s">
        <v>35</v>
      </c>
      <c r="G788">
        <v>3241</v>
      </c>
      <c r="H788" t="s">
        <v>54</v>
      </c>
      <c r="I788" t="s">
        <v>27</v>
      </c>
      <c r="J788" t="s">
        <v>28</v>
      </c>
      <c r="K788" s="6">
        <v>2000</v>
      </c>
      <c r="L788" s="6">
        <v>4000</v>
      </c>
      <c r="M788" s="6">
        <v>2000</v>
      </c>
      <c r="N788" s="7" t="s">
        <v>20</v>
      </c>
    </row>
    <row r="789" spans="1:14" hidden="1" outlineLevel="2">
      <c r="A789">
        <v>33494</v>
      </c>
      <c r="B789" t="s">
        <v>90</v>
      </c>
      <c r="C789">
        <v>8006</v>
      </c>
      <c r="D789" t="s">
        <v>15</v>
      </c>
      <c r="E789">
        <v>31</v>
      </c>
      <c r="F789" t="s">
        <v>35</v>
      </c>
      <c r="G789">
        <v>3293</v>
      </c>
      <c r="H789" t="s">
        <v>31</v>
      </c>
      <c r="I789" t="s">
        <v>27</v>
      </c>
      <c r="J789" t="s">
        <v>28</v>
      </c>
      <c r="K789" s="6">
        <v>5000</v>
      </c>
      <c r="L789" s="6">
        <v>5000</v>
      </c>
      <c r="M789" s="6">
        <v>5000</v>
      </c>
      <c r="N789" s="7" t="s">
        <v>20</v>
      </c>
    </row>
    <row r="790" spans="1:14" hidden="1" outlineLevel="2">
      <c r="A790">
        <v>33495</v>
      </c>
      <c r="B790" t="s">
        <v>90</v>
      </c>
      <c r="C790">
        <v>8006</v>
      </c>
      <c r="D790" t="s">
        <v>15</v>
      </c>
      <c r="E790">
        <v>31</v>
      </c>
      <c r="F790" t="s">
        <v>35</v>
      </c>
      <c r="G790">
        <v>3294</v>
      </c>
      <c r="H790" t="s">
        <v>56</v>
      </c>
      <c r="I790" t="s">
        <v>27</v>
      </c>
      <c r="J790" t="s">
        <v>28</v>
      </c>
      <c r="K790" s="6">
        <v>1000</v>
      </c>
      <c r="L790" s="6">
        <v>2000</v>
      </c>
      <c r="M790" s="6">
        <v>1000</v>
      </c>
      <c r="N790" s="7" t="s">
        <v>20</v>
      </c>
    </row>
    <row r="791" spans="1:14" hidden="1" outlineLevel="2">
      <c r="A791">
        <v>33496</v>
      </c>
      <c r="B791" t="s">
        <v>90</v>
      </c>
      <c r="C791">
        <v>8006</v>
      </c>
      <c r="D791" t="s">
        <v>15</v>
      </c>
      <c r="E791">
        <v>31</v>
      </c>
      <c r="F791" t="s">
        <v>35</v>
      </c>
      <c r="G791">
        <v>3299</v>
      </c>
      <c r="H791" t="s">
        <v>57</v>
      </c>
      <c r="I791" t="s">
        <v>27</v>
      </c>
      <c r="J791" t="s">
        <v>28</v>
      </c>
      <c r="K791" s="6">
        <v>10000</v>
      </c>
      <c r="L791" s="6">
        <v>10000</v>
      </c>
      <c r="M791" s="6">
        <v>8000</v>
      </c>
      <c r="N791" s="7" t="s">
        <v>20</v>
      </c>
    </row>
    <row r="792" spans="1:14" hidden="1" outlineLevel="2">
      <c r="A792">
        <v>33497</v>
      </c>
      <c r="B792" t="s">
        <v>90</v>
      </c>
      <c r="C792">
        <v>8006</v>
      </c>
      <c r="D792" t="s">
        <v>15</v>
      </c>
      <c r="E792">
        <v>31</v>
      </c>
      <c r="F792" t="s">
        <v>35</v>
      </c>
      <c r="G792">
        <v>3431</v>
      </c>
      <c r="H792" t="s">
        <v>58</v>
      </c>
      <c r="I792" t="s">
        <v>27</v>
      </c>
      <c r="J792" t="s">
        <v>28</v>
      </c>
      <c r="K792" s="6">
        <v>1000</v>
      </c>
      <c r="L792" s="6">
        <v>1000</v>
      </c>
      <c r="M792" s="6">
        <v>1000</v>
      </c>
      <c r="N792" s="7" t="s">
        <v>20</v>
      </c>
    </row>
    <row r="793" spans="1:14" hidden="1" outlineLevel="2">
      <c r="A793">
        <v>33498</v>
      </c>
      <c r="B793" t="s">
        <v>90</v>
      </c>
      <c r="C793">
        <v>8006</v>
      </c>
      <c r="D793" t="s">
        <v>15</v>
      </c>
      <c r="E793">
        <v>31</v>
      </c>
      <c r="F793" t="s">
        <v>35</v>
      </c>
      <c r="G793">
        <v>4221</v>
      </c>
      <c r="H793" t="s">
        <v>30</v>
      </c>
      <c r="I793" t="s">
        <v>27</v>
      </c>
      <c r="J793" t="s">
        <v>28</v>
      </c>
      <c r="K793" s="6">
        <v>40000</v>
      </c>
      <c r="L793" s="6">
        <v>50000</v>
      </c>
      <c r="M793" s="6">
        <v>40000</v>
      </c>
      <c r="N793" s="7" t="s">
        <v>20</v>
      </c>
    </row>
    <row r="794" spans="1:14" hidden="1" outlineLevel="2">
      <c r="A794">
        <v>33499</v>
      </c>
      <c r="B794" t="s">
        <v>90</v>
      </c>
      <c r="C794">
        <v>8006</v>
      </c>
      <c r="D794" t="s">
        <v>15</v>
      </c>
      <c r="E794">
        <v>31</v>
      </c>
      <c r="F794" t="s">
        <v>35</v>
      </c>
      <c r="G794">
        <v>4224</v>
      </c>
      <c r="H794" t="s">
        <v>70</v>
      </c>
      <c r="I794" t="s">
        <v>27</v>
      </c>
      <c r="J794" t="s">
        <v>28</v>
      </c>
      <c r="K794" s="6">
        <v>70000</v>
      </c>
      <c r="L794" s="6">
        <v>70000</v>
      </c>
      <c r="M794" s="6">
        <v>70000</v>
      </c>
      <c r="N794" s="7" t="s">
        <v>20</v>
      </c>
    </row>
    <row r="795" spans="1:14" hidden="1" outlineLevel="2">
      <c r="A795">
        <v>33500</v>
      </c>
      <c r="B795" t="s">
        <v>90</v>
      </c>
      <c r="C795">
        <v>8006</v>
      </c>
      <c r="D795" t="s">
        <v>15</v>
      </c>
      <c r="E795">
        <v>31</v>
      </c>
      <c r="F795" t="s">
        <v>35</v>
      </c>
      <c r="G795">
        <v>4225</v>
      </c>
      <c r="H795" t="s">
        <v>75</v>
      </c>
      <c r="I795" t="s">
        <v>27</v>
      </c>
      <c r="J795" t="s">
        <v>28</v>
      </c>
      <c r="K795" s="6">
        <v>1700</v>
      </c>
      <c r="L795" s="6">
        <v>2300</v>
      </c>
      <c r="M795" s="6">
        <v>2000</v>
      </c>
      <c r="N795" s="7" t="s">
        <v>20</v>
      </c>
    </row>
    <row r="796" spans="1:14" hidden="1" outlineLevel="2">
      <c r="A796">
        <v>33501</v>
      </c>
      <c r="B796" t="s">
        <v>90</v>
      </c>
      <c r="C796">
        <v>8006</v>
      </c>
      <c r="D796" t="s">
        <v>15</v>
      </c>
      <c r="E796">
        <v>31</v>
      </c>
      <c r="F796" t="s">
        <v>35</v>
      </c>
      <c r="G796">
        <v>4241</v>
      </c>
      <c r="H796" t="s">
        <v>63</v>
      </c>
      <c r="I796" t="s">
        <v>27</v>
      </c>
      <c r="J796" t="s">
        <v>28</v>
      </c>
      <c r="K796" s="6">
        <v>5000</v>
      </c>
      <c r="L796" s="6">
        <v>3000</v>
      </c>
      <c r="M796" s="6">
        <v>4000</v>
      </c>
      <c r="N796" s="7" t="s">
        <v>20</v>
      </c>
    </row>
    <row r="797" spans="1:14" hidden="1" outlineLevel="2">
      <c r="A797">
        <v>33502</v>
      </c>
      <c r="B797" t="s">
        <v>90</v>
      </c>
      <c r="C797">
        <v>8006</v>
      </c>
      <c r="D797" t="s">
        <v>15</v>
      </c>
      <c r="E797">
        <v>31</v>
      </c>
      <c r="F797" t="s">
        <v>35</v>
      </c>
      <c r="G797">
        <v>4262</v>
      </c>
      <c r="H797" t="s">
        <v>71</v>
      </c>
      <c r="I797" t="s">
        <v>27</v>
      </c>
      <c r="J797" t="s">
        <v>28</v>
      </c>
      <c r="K797" s="6">
        <v>5000</v>
      </c>
      <c r="L797" s="6">
        <v>3000</v>
      </c>
      <c r="M797" s="6">
        <v>4000</v>
      </c>
      <c r="N797" s="7" t="s">
        <v>20</v>
      </c>
    </row>
    <row r="798" spans="1:14" hidden="1" outlineLevel="2">
      <c r="A798">
        <v>33504</v>
      </c>
      <c r="B798" t="s">
        <v>90</v>
      </c>
      <c r="C798">
        <v>8006</v>
      </c>
      <c r="D798" t="s">
        <v>15</v>
      </c>
      <c r="E798">
        <v>43</v>
      </c>
      <c r="F798" t="s">
        <v>26</v>
      </c>
      <c r="G798">
        <v>3111</v>
      </c>
      <c r="H798" t="s">
        <v>17</v>
      </c>
      <c r="I798" t="s">
        <v>27</v>
      </c>
      <c r="J798" t="s">
        <v>28</v>
      </c>
      <c r="K798" s="6">
        <v>123000</v>
      </c>
      <c r="L798" s="6">
        <v>127000</v>
      </c>
      <c r="M798" s="6">
        <v>131000</v>
      </c>
      <c r="N798" s="7" t="s">
        <v>20</v>
      </c>
    </row>
    <row r="799" spans="1:14" hidden="1" outlineLevel="2">
      <c r="A799">
        <v>33505</v>
      </c>
      <c r="B799" t="s">
        <v>90</v>
      </c>
      <c r="C799">
        <v>8006</v>
      </c>
      <c r="D799" t="s">
        <v>15</v>
      </c>
      <c r="E799">
        <v>43</v>
      </c>
      <c r="F799" t="s">
        <v>26</v>
      </c>
      <c r="G799">
        <v>3112</v>
      </c>
      <c r="H799" t="s">
        <v>36</v>
      </c>
      <c r="I799" t="s">
        <v>27</v>
      </c>
      <c r="J799" t="s">
        <v>28</v>
      </c>
      <c r="K799" s="6">
        <v>3000</v>
      </c>
      <c r="L799" s="6">
        <v>2000</v>
      </c>
      <c r="M799" s="6">
        <v>3000</v>
      </c>
      <c r="N799" s="7" t="s">
        <v>20</v>
      </c>
    </row>
    <row r="800" spans="1:14" hidden="1" outlineLevel="2">
      <c r="A800">
        <v>33506</v>
      </c>
      <c r="B800" t="s">
        <v>90</v>
      </c>
      <c r="C800">
        <v>8006</v>
      </c>
      <c r="D800" t="s">
        <v>15</v>
      </c>
      <c r="E800">
        <v>43</v>
      </c>
      <c r="F800" t="s">
        <v>26</v>
      </c>
      <c r="G800">
        <v>3113</v>
      </c>
      <c r="H800" t="s">
        <v>37</v>
      </c>
      <c r="I800" t="s">
        <v>27</v>
      </c>
      <c r="J800" t="s">
        <v>28</v>
      </c>
      <c r="K800" s="6">
        <v>100000</v>
      </c>
      <c r="L800" s="6">
        <v>100000</v>
      </c>
      <c r="M800" s="6">
        <v>105000</v>
      </c>
      <c r="N800" s="7" t="s">
        <v>20</v>
      </c>
    </row>
    <row r="801" spans="1:14" hidden="1" outlineLevel="2">
      <c r="A801">
        <v>33507</v>
      </c>
      <c r="B801" t="s">
        <v>90</v>
      </c>
      <c r="C801">
        <v>8006</v>
      </c>
      <c r="D801" t="s">
        <v>15</v>
      </c>
      <c r="E801">
        <v>43</v>
      </c>
      <c r="F801" t="s">
        <v>26</v>
      </c>
      <c r="G801">
        <v>3121</v>
      </c>
      <c r="H801" t="s">
        <v>22</v>
      </c>
      <c r="I801" t="s">
        <v>27</v>
      </c>
      <c r="J801" t="s">
        <v>28</v>
      </c>
      <c r="K801" s="6">
        <v>63000</v>
      </c>
      <c r="L801" s="6">
        <v>63000</v>
      </c>
      <c r="M801" s="6">
        <v>63000</v>
      </c>
      <c r="N801" s="7" t="s">
        <v>20</v>
      </c>
    </row>
    <row r="802" spans="1:14" hidden="1" outlineLevel="2">
      <c r="A802">
        <v>33508</v>
      </c>
      <c r="B802" t="s">
        <v>90</v>
      </c>
      <c r="C802">
        <v>8006</v>
      </c>
      <c r="D802" t="s">
        <v>15</v>
      </c>
      <c r="E802">
        <v>43</v>
      </c>
      <c r="F802" t="s">
        <v>26</v>
      </c>
      <c r="G802">
        <v>3132</v>
      </c>
      <c r="H802" t="s">
        <v>21</v>
      </c>
      <c r="I802" t="s">
        <v>27</v>
      </c>
      <c r="J802" t="s">
        <v>28</v>
      </c>
      <c r="K802" s="6">
        <v>37300</v>
      </c>
      <c r="L802" s="6">
        <v>38000</v>
      </c>
      <c r="M802" s="6">
        <v>39500</v>
      </c>
      <c r="N802" s="7" t="s">
        <v>20</v>
      </c>
    </row>
    <row r="803" spans="1:14" hidden="1" outlineLevel="2">
      <c r="A803">
        <v>33509</v>
      </c>
      <c r="B803" t="s">
        <v>90</v>
      </c>
      <c r="C803">
        <v>8006</v>
      </c>
      <c r="D803" t="s">
        <v>15</v>
      </c>
      <c r="E803">
        <v>43</v>
      </c>
      <c r="F803" t="s">
        <v>26</v>
      </c>
      <c r="G803">
        <v>3211</v>
      </c>
      <c r="H803" t="s">
        <v>29</v>
      </c>
      <c r="I803" t="s">
        <v>27</v>
      </c>
      <c r="J803" t="s">
        <v>28</v>
      </c>
      <c r="K803" s="6">
        <v>80000</v>
      </c>
      <c r="L803" s="6">
        <v>70000</v>
      </c>
      <c r="M803" s="6">
        <v>75000</v>
      </c>
      <c r="N803" s="7" t="s">
        <v>20</v>
      </c>
    </row>
    <row r="804" spans="1:14" hidden="1" outlineLevel="2">
      <c r="A804">
        <v>33510</v>
      </c>
      <c r="B804" t="s">
        <v>90</v>
      </c>
      <c r="C804">
        <v>8006</v>
      </c>
      <c r="D804" t="s">
        <v>15</v>
      </c>
      <c r="E804">
        <v>43</v>
      </c>
      <c r="F804" t="s">
        <v>26</v>
      </c>
      <c r="G804">
        <v>3212</v>
      </c>
      <c r="H804" t="s">
        <v>23</v>
      </c>
      <c r="I804" t="s">
        <v>27</v>
      </c>
      <c r="J804" t="s">
        <v>28</v>
      </c>
      <c r="K804" s="6">
        <v>3200</v>
      </c>
      <c r="L804" s="6">
        <v>3200</v>
      </c>
      <c r="M804" s="6">
        <v>3200</v>
      </c>
      <c r="N804" s="7" t="s">
        <v>20</v>
      </c>
    </row>
    <row r="805" spans="1:14" hidden="1" outlineLevel="2">
      <c r="A805">
        <v>33511</v>
      </c>
      <c r="B805" t="s">
        <v>90</v>
      </c>
      <c r="C805">
        <v>8006</v>
      </c>
      <c r="D805" t="s">
        <v>15</v>
      </c>
      <c r="E805">
        <v>43</v>
      </c>
      <c r="F805" t="s">
        <v>26</v>
      </c>
      <c r="G805">
        <v>3213</v>
      </c>
      <c r="H805" t="s">
        <v>39</v>
      </c>
      <c r="I805" t="s">
        <v>27</v>
      </c>
      <c r="J805" t="s">
        <v>28</v>
      </c>
      <c r="K805" s="6">
        <v>10000</v>
      </c>
      <c r="L805" s="6">
        <v>15000</v>
      </c>
      <c r="M805" s="6">
        <v>12000</v>
      </c>
      <c r="N805" s="7" t="s">
        <v>20</v>
      </c>
    </row>
    <row r="806" spans="1:14" hidden="1" outlineLevel="2">
      <c r="A806">
        <v>33512</v>
      </c>
      <c r="B806" t="s">
        <v>90</v>
      </c>
      <c r="C806">
        <v>8006</v>
      </c>
      <c r="D806" t="s">
        <v>15</v>
      </c>
      <c r="E806">
        <v>43</v>
      </c>
      <c r="F806" t="s">
        <v>26</v>
      </c>
      <c r="G806">
        <v>3214</v>
      </c>
      <c r="H806" t="s">
        <v>40</v>
      </c>
      <c r="I806" t="s">
        <v>27</v>
      </c>
      <c r="J806" t="s">
        <v>28</v>
      </c>
      <c r="K806" s="6">
        <v>3000</v>
      </c>
      <c r="L806" s="6">
        <v>2000</v>
      </c>
      <c r="M806" s="6">
        <v>3000</v>
      </c>
      <c r="N806" s="7" t="s">
        <v>20</v>
      </c>
    </row>
    <row r="807" spans="1:14" hidden="1" outlineLevel="2">
      <c r="A807">
        <v>33513</v>
      </c>
      <c r="B807" t="s">
        <v>90</v>
      </c>
      <c r="C807">
        <v>8006</v>
      </c>
      <c r="D807" t="s">
        <v>15</v>
      </c>
      <c r="E807">
        <v>43</v>
      </c>
      <c r="F807" t="s">
        <v>26</v>
      </c>
      <c r="G807">
        <v>3221</v>
      </c>
      <c r="H807" t="s">
        <v>41</v>
      </c>
      <c r="I807" t="s">
        <v>27</v>
      </c>
      <c r="J807" t="s">
        <v>28</v>
      </c>
      <c r="K807" s="6">
        <v>40000</v>
      </c>
      <c r="L807" s="6">
        <v>45000</v>
      </c>
      <c r="M807" s="6">
        <v>45000</v>
      </c>
      <c r="N807" s="7" t="s">
        <v>20</v>
      </c>
    </row>
    <row r="808" spans="1:14" hidden="1" outlineLevel="2">
      <c r="A808">
        <v>33514</v>
      </c>
      <c r="B808" t="s">
        <v>90</v>
      </c>
      <c r="C808">
        <v>8006</v>
      </c>
      <c r="D808" t="s">
        <v>15</v>
      </c>
      <c r="E808">
        <v>43</v>
      </c>
      <c r="F808" t="s">
        <v>26</v>
      </c>
      <c r="G808">
        <v>3222</v>
      </c>
      <c r="H808" t="s">
        <v>69</v>
      </c>
      <c r="I808" t="s">
        <v>27</v>
      </c>
      <c r="J808" t="s">
        <v>28</v>
      </c>
      <c r="K808" s="6">
        <v>70000</v>
      </c>
      <c r="L808" s="6">
        <v>75000</v>
      </c>
      <c r="M808" s="6">
        <v>72000</v>
      </c>
      <c r="N808" s="7" t="s">
        <v>20</v>
      </c>
    </row>
    <row r="809" spans="1:14" hidden="1" outlineLevel="2">
      <c r="A809">
        <v>33515</v>
      </c>
      <c r="B809" t="s">
        <v>90</v>
      </c>
      <c r="C809">
        <v>8006</v>
      </c>
      <c r="D809" t="s">
        <v>15</v>
      </c>
      <c r="E809">
        <v>43</v>
      </c>
      <c r="F809" t="s">
        <v>26</v>
      </c>
      <c r="G809">
        <v>3223</v>
      </c>
      <c r="H809" t="s">
        <v>42</v>
      </c>
      <c r="I809" t="s">
        <v>27</v>
      </c>
      <c r="J809" t="s">
        <v>28</v>
      </c>
      <c r="K809" s="6">
        <v>111000</v>
      </c>
      <c r="L809" s="6">
        <v>120000</v>
      </c>
      <c r="M809" s="6">
        <v>125000</v>
      </c>
      <c r="N809" s="7" t="s">
        <v>20</v>
      </c>
    </row>
    <row r="810" spans="1:14" hidden="1" outlineLevel="2">
      <c r="A810">
        <v>33516</v>
      </c>
      <c r="B810" t="s">
        <v>90</v>
      </c>
      <c r="C810">
        <v>8006</v>
      </c>
      <c r="D810" t="s">
        <v>15</v>
      </c>
      <c r="E810">
        <v>43</v>
      </c>
      <c r="F810" t="s">
        <v>26</v>
      </c>
      <c r="G810">
        <v>3224</v>
      </c>
      <c r="H810" t="s">
        <v>43</v>
      </c>
      <c r="I810" t="s">
        <v>27</v>
      </c>
      <c r="J810" t="s">
        <v>28</v>
      </c>
      <c r="K810" s="6">
        <v>11000</v>
      </c>
      <c r="L810" s="6">
        <v>10000</v>
      </c>
      <c r="M810" s="6">
        <v>12000</v>
      </c>
      <c r="N810" s="7" t="s">
        <v>20</v>
      </c>
    </row>
    <row r="811" spans="1:14" hidden="1" outlineLevel="2">
      <c r="A811">
        <v>33517</v>
      </c>
      <c r="B811" t="s">
        <v>90</v>
      </c>
      <c r="C811">
        <v>8006</v>
      </c>
      <c r="D811" t="s">
        <v>15</v>
      </c>
      <c r="E811">
        <v>43</v>
      </c>
      <c r="F811" t="s">
        <v>26</v>
      </c>
      <c r="G811">
        <v>3225</v>
      </c>
      <c r="H811" t="s">
        <v>44</v>
      </c>
      <c r="I811" t="s">
        <v>27</v>
      </c>
      <c r="J811" t="s">
        <v>28</v>
      </c>
      <c r="K811" s="6">
        <v>15000</v>
      </c>
      <c r="L811" s="6">
        <v>15000</v>
      </c>
      <c r="M811" s="6">
        <v>15000</v>
      </c>
      <c r="N811" s="7" t="s">
        <v>20</v>
      </c>
    </row>
    <row r="812" spans="1:14" hidden="1" outlineLevel="2">
      <c r="A812">
        <v>33518</v>
      </c>
      <c r="B812" t="s">
        <v>90</v>
      </c>
      <c r="C812">
        <v>8006</v>
      </c>
      <c r="D812" t="s">
        <v>15</v>
      </c>
      <c r="E812">
        <v>43</v>
      </c>
      <c r="F812" t="s">
        <v>26</v>
      </c>
      <c r="G812">
        <v>3227</v>
      </c>
      <c r="H812" t="s">
        <v>45</v>
      </c>
      <c r="I812" t="s">
        <v>27</v>
      </c>
      <c r="J812" t="s">
        <v>28</v>
      </c>
      <c r="K812" s="6">
        <v>4000</v>
      </c>
      <c r="L812" s="6">
        <v>3000</v>
      </c>
      <c r="M812" s="6">
        <v>4000</v>
      </c>
      <c r="N812" s="7" t="s">
        <v>20</v>
      </c>
    </row>
    <row r="813" spans="1:14" hidden="1" outlineLevel="2">
      <c r="A813">
        <v>33519</v>
      </c>
      <c r="B813" t="s">
        <v>90</v>
      </c>
      <c r="C813">
        <v>8006</v>
      </c>
      <c r="D813" t="s">
        <v>15</v>
      </c>
      <c r="E813">
        <v>43</v>
      </c>
      <c r="F813" t="s">
        <v>26</v>
      </c>
      <c r="G813">
        <v>3231</v>
      </c>
      <c r="H813" t="s">
        <v>47</v>
      </c>
      <c r="I813" t="s">
        <v>27</v>
      </c>
      <c r="J813" t="s">
        <v>28</v>
      </c>
      <c r="K813" s="6">
        <v>15000</v>
      </c>
      <c r="L813" s="6">
        <v>15000</v>
      </c>
      <c r="M813" s="6">
        <v>15000</v>
      </c>
      <c r="N813" s="7" t="s">
        <v>20</v>
      </c>
    </row>
    <row r="814" spans="1:14" hidden="1" outlineLevel="2">
      <c r="A814">
        <v>33520</v>
      </c>
      <c r="B814" t="s">
        <v>90</v>
      </c>
      <c r="C814">
        <v>8006</v>
      </c>
      <c r="D814" t="s">
        <v>15</v>
      </c>
      <c r="E814">
        <v>43</v>
      </c>
      <c r="F814" t="s">
        <v>26</v>
      </c>
      <c r="G814">
        <v>3232</v>
      </c>
      <c r="H814" t="s">
        <v>48</v>
      </c>
      <c r="I814" t="s">
        <v>27</v>
      </c>
      <c r="J814" t="s">
        <v>28</v>
      </c>
      <c r="K814" s="6">
        <v>35000</v>
      </c>
      <c r="L814" s="6">
        <v>40000</v>
      </c>
      <c r="M814" s="6">
        <v>40000</v>
      </c>
      <c r="N814" s="7" t="s">
        <v>20</v>
      </c>
    </row>
    <row r="815" spans="1:14" hidden="1" outlineLevel="2">
      <c r="A815">
        <v>33521</v>
      </c>
      <c r="B815" t="s">
        <v>90</v>
      </c>
      <c r="C815">
        <v>8006</v>
      </c>
      <c r="D815" t="s">
        <v>15</v>
      </c>
      <c r="E815">
        <v>43</v>
      </c>
      <c r="F815" t="s">
        <v>26</v>
      </c>
      <c r="G815">
        <v>3233</v>
      </c>
      <c r="H815" t="s">
        <v>49</v>
      </c>
      <c r="I815" t="s">
        <v>27</v>
      </c>
      <c r="J815" t="s">
        <v>28</v>
      </c>
      <c r="K815" s="6">
        <v>30000</v>
      </c>
      <c r="L815" s="6">
        <v>30000</v>
      </c>
      <c r="M815" s="6">
        <v>25000</v>
      </c>
      <c r="N815" s="7" t="s">
        <v>20</v>
      </c>
    </row>
    <row r="816" spans="1:14" hidden="1" outlineLevel="2">
      <c r="A816">
        <v>33522</v>
      </c>
      <c r="B816" t="s">
        <v>90</v>
      </c>
      <c r="C816">
        <v>8006</v>
      </c>
      <c r="D816" t="s">
        <v>15</v>
      </c>
      <c r="E816">
        <v>43</v>
      </c>
      <c r="F816" t="s">
        <v>26</v>
      </c>
      <c r="G816">
        <v>3234</v>
      </c>
      <c r="H816" t="s">
        <v>50</v>
      </c>
      <c r="I816" t="s">
        <v>27</v>
      </c>
      <c r="J816" t="s">
        <v>28</v>
      </c>
      <c r="K816" s="6">
        <v>40000</v>
      </c>
      <c r="L816" s="6">
        <v>40000</v>
      </c>
      <c r="M816" s="6">
        <v>45000</v>
      </c>
      <c r="N816" s="7" t="s">
        <v>20</v>
      </c>
    </row>
    <row r="817" spans="1:14" hidden="1" outlineLevel="2">
      <c r="A817">
        <v>33523</v>
      </c>
      <c r="B817" t="s">
        <v>90</v>
      </c>
      <c r="C817">
        <v>8006</v>
      </c>
      <c r="D817" t="s">
        <v>15</v>
      </c>
      <c r="E817">
        <v>43</v>
      </c>
      <c r="F817" t="s">
        <v>26</v>
      </c>
      <c r="G817">
        <v>3235</v>
      </c>
      <c r="H817" t="s">
        <v>51</v>
      </c>
      <c r="I817" t="s">
        <v>27</v>
      </c>
      <c r="J817" t="s">
        <v>28</v>
      </c>
      <c r="K817" s="6">
        <v>7000</v>
      </c>
      <c r="L817" s="6">
        <v>4000</v>
      </c>
      <c r="M817" s="6">
        <v>5000</v>
      </c>
      <c r="N817" s="7" t="s">
        <v>20</v>
      </c>
    </row>
    <row r="818" spans="1:14" hidden="1" outlineLevel="2">
      <c r="A818">
        <v>33524</v>
      </c>
      <c r="B818" t="s">
        <v>90</v>
      </c>
      <c r="C818">
        <v>8006</v>
      </c>
      <c r="D818" t="s">
        <v>15</v>
      </c>
      <c r="E818">
        <v>43</v>
      </c>
      <c r="F818" t="s">
        <v>26</v>
      </c>
      <c r="G818">
        <v>3236</v>
      </c>
      <c r="H818" t="s">
        <v>24</v>
      </c>
      <c r="I818" t="s">
        <v>27</v>
      </c>
      <c r="J818" t="s">
        <v>28</v>
      </c>
      <c r="K818" s="6">
        <v>7000</v>
      </c>
      <c r="L818" s="6">
        <v>5000</v>
      </c>
      <c r="M818" s="6">
        <v>7000</v>
      </c>
      <c r="N818" s="7" t="s">
        <v>20</v>
      </c>
    </row>
    <row r="819" spans="1:14" hidden="1" outlineLevel="2">
      <c r="A819">
        <v>33525</v>
      </c>
      <c r="B819" t="s">
        <v>90</v>
      </c>
      <c r="C819">
        <v>8006</v>
      </c>
      <c r="D819" t="s">
        <v>15</v>
      </c>
      <c r="E819">
        <v>43</v>
      </c>
      <c r="F819" t="s">
        <v>26</v>
      </c>
      <c r="G819">
        <v>3237</v>
      </c>
      <c r="H819" t="s">
        <v>46</v>
      </c>
      <c r="I819" t="s">
        <v>27</v>
      </c>
      <c r="J819" t="s">
        <v>28</v>
      </c>
      <c r="K819" s="6">
        <v>40000</v>
      </c>
      <c r="L819" s="6">
        <v>35000</v>
      </c>
      <c r="M819" s="6">
        <v>40000</v>
      </c>
      <c r="N819" s="7" t="s">
        <v>20</v>
      </c>
    </row>
    <row r="820" spans="1:14" hidden="1" outlineLevel="2">
      <c r="A820">
        <v>33526</v>
      </c>
      <c r="B820" t="s">
        <v>90</v>
      </c>
      <c r="C820">
        <v>8006</v>
      </c>
      <c r="D820" t="s">
        <v>15</v>
      </c>
      <c r="E820">
        <v>43</v>
      </c>
      <c r="F820" t="s">
        <v>26</v>
      </c>
      <c r="G820">
        <v>3238</v>
      </c>
      <c r="H820" t="s">
        <v>52</v>
      </c>
      <c r="I820" t="s">
        <v>27</v>
      </c>
      <c r="J820" t="s">
        <v>28</v>
      </c>
      <c r="K820" s="6">
        <v>15000</v>
      </c>
      <c r="L820" s="6">
        <v>15000</v>
      </c>
      <c r="M820" s="6">
        <v>15000</v>
      </c>
      <c r="N820" s="7" t="s">
        <v>20</v>
      </c>
    </row>
    <row r="821" spans="1:14" hidden="1" outlineLevel="2">
      <c r="A821">
        <v>33527</v>
      </c>
      <c r="B821" t="s">
        <v>90</v>
      </c>
      <c r="C821">
        <v>8006</v>
      </c>
      <c r="D821" t="s">
        <v>15</v>
      </c>
      <c r="E821">
        <v>43</v>
      </c>
      <c r="F821" t="s">
        <v>26</v>
      </c>
      <c r="G821">
        <v>3239</v>
      </c>
      <c r="H821" t="s">
        <v>53</v>
      </c>
      <c r="I821" t="s">
        <v>27</v>
      </c>
      <c r="J821" t="s">
        <v>28</v>
      </c>
      <c r="K821" s="6">
        <v>151000</v>
      </c>
      <c r="L821" s="6">
        <v>155000</v>
      </c>
      <c r="M821" s="6">
        <v>160000</v>
      </c>
      <c r="N821" s="7" t="s">
        <v>20</v>
      </c>
    </row>
    <row r="822" spans="1:14" hidden="1" outlineLevel="2">
      <c r="A822">
        <v>33528</v>
      </c>
      <c r="B822" t="s">
        <v>90</v>
      </c>
      <c r="C822">
        <v>8006</v>
      </c>
      <c r="D822" t="s">
        <v>15</v>
      </c>
      <c r="E822">
        <v>43</v>
      </c>
      <c r="F822" t="s">
        <v>26</v>
      </c>
      <c r="G822">
        <v>3241</v>
      </c>
      <c r="H822" t="s">
        <v>54</v>
      </c>
      <c r="I822" t="s">
        <v>27</v>
      </c>
      <c r="J822" t="s">
        <v>28</v>
      </c>
      <c r="K822" s="6">
        <v>15000</v>
      </c>
      <c r="L822" s="6">
        <v>15000</v>
      </c>
      <c r="M822" s="6">
        <v>15000</v>
      </c>
      <c r="N822" s="7" t="s">
        <v>20</v>
      </c>
    </row>
    <row r="823" spans="1:14" hidden="1" outlineLevel="2">
      <c r="A823">
        <v>33529</v>
      </c>
      <c r="B823" t="s">
        <v>90</v>
      </c>
      <c r="C823">
        <v>8006</v>
      </c>
      <c r="D823" t="s">
        <v>15</v>
      </c>
      <c r="E823">
        <v>43</v>
      </c>
      <c r="F823" t="s">
        <v>26</v>
      </c>
      <c r="G823">
        <v>3292</v>
      </c>
      <c r="H823" t="s">
        <v>55</v>
      </c>
      <c r="I823" t="s">
        <v>27</v>
      </c>
      <c r="J823" t="s">
        <v>28</v>
      </c>
      <c r="K823" s="6">
        <v>42000</v>
      </c>
      <c r="L823" s="6">
        <v>45000</v>
      </c>
      <c r="M823" s="6">
        <v>45000</v>
      </c>
      <c r="N823" s="7" t="s">
        <v>20</v>
      </c>
    </row>
    <row r="824" spans="1:14" hidden="1" outlineLevel="2">
      <c r="A824">
        <v>33530</v>
      </c>
      <c r="B824" t="s">
        <v>90</v>
      </c>
      <c r="C824">
        <v>8006</v>
      </c>
      <c r="D824" t="s">
        <v>15</v>
      </c>
      <c r="E824">
        <v>43</v>
      </c>
      <c r="F824" t="s">
        <v>26</v>
      </c>
      <c r="G824">
        <v>3293</v>
      </c>
      <c r="H824" t="s">
        <v>31</v>
      </c>
      <c r="I824" t="s">
        <v>27</v>
      </c>
      <c r="J824" t="s">
        <v>28</v>
      </c>
      <c r="K824" s="6">
        <v>50000</v>
      </c>
      <c r="L824" s="6">
        <v>50000</v>
      </c>
      <c r="M824" s="6">
        <v>50000</v>
      </c>
      <c r="N824" s="7" t="s">
        <v>20</v>
      </c>
    </row>
    <row r="825" spans="1:14" hidden="1" outlineLevel="2">
      <c r="A825">
        <v>33531</v>
      </c>
      <c r="B825" t="s">
        <v>90</v>
      </c>
      <c r="C825">
        <v>8006</v>
      </c>
      <c r="D825" t="s">
        <v>15</v>
      </c>
      <c r="E825">
        <v>43</v>
      </c>
      <c r="F825" t="s">
        <v>26</v>
      </c>
      <c r="G825">
        <v>3296</v>
      </c>
      <c r="H825" t="s">
        <v>91</v>
      </c>
      <c r="I825" t="s">
        <v>27</v>
      </c>
      <c r="J825" t="s">
        <v>28</v>
      </c>
      <c r="K825" s="6">
        <v>20000</v>
      </c>
      <c r="L825" s="6">
        <v>20000</v>
      </c>
      <c r="M825" s="6">
        <v>20000</v>
      </c>
      <c r="N825" s="7" t="s">
        <v>20</v>
      </c>
    </row>
    <row r="826" spans="1:14" hidden="1" outlineLevel="2">
      <c r="A826">
        <v>33532</v>
      </c>
      <c r="B826" t="s">
        <v>90</v>
      </c>
      <c r="C826">
        <v>8006</v>
      </c>
      <c r="D826" t="s">
        <v>15</v>
      </c>
      <c r="E826">
        <v>43</v>
      </c>
      <c r="F826" t="s">
        <v>26</v>
      </c>
      <c r="G826">
        <v>3299</v>
      </c>
      <c r="H826" t="s">
        <v>57</v>
      </c>
      <c r="I826" t="s">
        <v>27</v>
      </c>
      <c r="J826" t="s">
        <v>28</v>
      </c>
      <c r="K826" s="6">
        <v>27000</v>
      </c>
      <c r="L826" s="6">
        <v>30000</v>
      </c>
      <c r="M826" s="6">
        <v>30000</v>
      </c>
      <c r="N826" s="7" t="s">
        <v>20</v>
      </c>
    </row>
    <row r="827" spans="1:14" hidden="1" outlineLevel="2">
      <c r="A827">
        <v>33533</v>
      </c>
      <c r="B827" t="s">
        <v>90</v>
      </c>
      <c r="C827">
        <v>8006</v>
      </c>
      <c r="D827" t="s">
        <v>15</v>
      </c>
      <c r="E827">
        <v>43</v>
      </c>
      <c r="F827" t="s">
        <v>26</v>
      </c>
      <c r="G827">
        <v>3431</v>
      </c>
      <c r="H827" t="s">
        <v>58</v>
      </c>
      <c r="I827" t="s">
        <v>27</v>
      </c>
      <c r="J827" t="s">
        <v>28</v>
      </c>
      <c r="K827" s="6">
        <v>8500</v>
      </c>
      <c r="L827" s="6">
        <v>9000</v>
      </c>
      <c r="M827" s="6">
        <v>9000</v>
      </c>
      <c r="N827" s="7" t="s">
        <v>20</v>
      </c>
    </row>
    <row r="828" spans="1:14" hidden="1" outlineLevel="2">
      <c r="A828">
        <v>33534</v>
      </c>
      <c r="B828" t="s">
        <v>90</v>
      </c>
      <c r="C828">
        <v>8006</v>
      </c>
      <c r="D828" t="s">
        <v>15</v>
      </c>
      <c r="E828">
        <v>43</v>
      </c>
      <c r="F828" t="s">
        <v>26</v>
      </c>
      <c r="G828">
        <v>3432</v>
      </c>
      <c r="H828" t="s">
        <v>59</v>
      </c>
      <c r="I828" t="s">
        <v>27</v>
      </c>
      <c r="J828" t="s">
        <v>28</v>
      </c>
      <c r="K828" s="6">
        <v>500</v>
      </c>
      <c r="L828" s="6"/>
      <c r="M828" s="6"/>
      <c r="N828" s="7" t="s">
        <v>20</v>
      </c>
    </row>
    <row r="829" spans="1:14" hidden="1" outlineLevel="2">
      <c r="A829">
        <v>33535</v>
      </c>
      <c r="B829" t="s">
        <v>90</v>
      </c>
      <c r="C829">
        <v>8006</v>
      </c>
      <c r="D829" t="s">
        <v>15</v>
      </c>
      <c r="E829">
        <v>43</v>
      </c>
      <c r="F829" t="s">
        <v>26</v>
      </c>
      <c r="G829">
        <v>3721</v>
      </c>
      <c r="H829" t="s">
        <v>32</v>
      </c>
      <c r="I829" t="s">
        <v>27</v>
      </c>
      <c r="J829" t="s">
        <v>28</v>
      </c>
      <c r="K829" s="6">
        <v>20000</v>
      </c>
      <c r="L829" s="6">
        <v>20000</v>
      </c>
      <c r="M829" s="6">
        <v>20000</v>
      </c>
      <c r="N829" s="7" t="s">
        <v>20</v>
      </c>
    </row>
    <row r="830" spans="1:14" hidden="1" outlineLevel="2">
      <c r="A830">
        <v>33536</v>
      </c>
      <c r="B830" t="s">
        <v>90</v>
      </c>
      <c r="C830">
        <v>8006</v>
      </c>
      <c r="D830" t="s">
        <v>15</v>
      </c>
      <c r="E830">
        <v>43</v>
      </c>
      <c r="F830" t="s">
        <v>26</v>
      </c>
      <c r="G830">
        <v>4221</v>
      </c>
      <c r="H830" t="s">
        <v>30</v>
      </c>
      <c r="I830" t="s">
        <v>27</v>
      </c>
      <c r="J830" t="s">
        <v>28</v>
      </c>
      <c r="K830" s="6">
        <v>50000</v>
      </c>
      <c r="L830" s="6">
        <v>50000</v>
      </c>
      <c r="M830" s="6">
        <v>60000</v>
      </c>
      <c r="N830" s="7" t="s">
        <v>20</v>
      </c>
    </row>
    <row r="831" spans="1:14" hidden="1" outlineLevel="2">
      <c r="A831">
        <v>33537</v>
      </c>
      <c r="B831" t="s">
        <v>90</v>
      </c>
      <c r="C831">
        <v>8006</v>
      </c>
      <c r="D831" t="s">
        <v>15</v>
      </c>
      <c r="E831">
        <v>43</v>
      </c>
      <c r="F831" t="s">
        <v>26</v>
      </c>
      <c r="G831">
        <v>4222</v>
      </c>
      <c r="H831" t="s">
        <v>65</v>
      </c>
      <c r="I831" t="s">
        <v>27</v>
      </c>
      <c r="J831" t="s">
        <v>28</v>
      </c>
      <c r="K831" s="6">
        <v>4000</v>
      </c>
      <c r="L831" s="6">
        <v>2000</v>
      </c>
      <c r="M831" s="6">
        <v>2000</v>
      </c>
      <c r="N831" s="7" t="s">
        <v>20</v>
      </c>
    </row>
    <row r="832" spans="1:14" hidden="1" outlineLevel="2">
      <c r="A832">
        <v>33538</v>
      </c>
      <c r="B832" t="s">
        <v>90</v>
      </c>
      <c r="C832">
        <v>8006</v>
      </c>
      <c r="D832" t="s">
        <v>15</v>
      </c>
      <c r="E832">
        <v>43</v>
      </c>
      <c r="F832" t="s">
        <v>26</v>
      </c>
      <c r="G832">
        <v>4223</v>
      </c>
      <c r="H832" t="s">
        <v>66</v>
      </c>
      <c r="I832" t="s">
        <v>27</v>
      </c>
      <c r="J832" t="s">
        <v>28</v>
      </c>
      <c r="K832" s="6">
        <v>2000</v>
      </c>
      <c r="L832" s="6">
        <v>2000</v>
      </c>
      <c r="M832" s="6">
        <v>2000</v>
      </c>
      <c r="N832" s="7" t="s">
        <v>20</v>
      </c>
    </row>
    <row r="833" spans="1:14" hidden="1" outlineLevel="2">
      <c r="A833">
        <v>33539</v>
      </c>
      <c r="B833" t="s">
        <v>90</v>
      </c>
      <c r="C833">
        <v>8006</v>
      </c>
      <c r="D833" t="s">
        <v>15</v>
      </c>
      <c r="E833">
        <v>43</v>
      </c>
      <c r="F833" t="s">
        <v>26</v>
      </c>
      <c r="G833">
        <v>4224</v>
      </c>
      <c r="H833" t="s">
        <v>70</v>
      </c>
      <c r="I833" t="s">
        <v>27</v>
      </c>
      <c r="J833" t="s">
        <v>28</v>
      </c>
      <c r="K833" s="6">
        <v>100000</v>
      </c>
      <c r="L833" s="6">
        <v>100000</v>
      </c>
      <c r="M833" s="6">
        <v>90500</v>
      </c>
      <c r="N833" s="7" t="s">
        <v>20</v>
      </c>
    </row>
    <row r="834" spans="1:14" hidden="1" outlineLevel="2">
      <c r="A834">
        <v>33540</v>
      </c>
      <c r="B834" t="s">
        <v>90</v>
      </c>
      <c r="C834">
        <v>8006</v>
      </c>
      <c r="D834" t="s">
        <v>15</v>
      </c>
      <c r="E834">
        <v>43</v>
      </c>
      <c r="F834" t="s">
        <v>26</v>
      </c>
      <c r="G834">
        <v>4227</v>
      </c>
      <c r="H834" t="s">
        <v>76</v>
      </c>
      <c r="I834" t="s">
        <v>27</v>
      </c>
      <c r="J834" t="s">
        <v>28</v>
      </c>
      <c r="K834" s="6">
        <v>5000</v>
      </c>
      <c r="L834" s="6">
        <v>4000</v>
      </c>
      <c r="M834" s="6">
        <v>4000</v>
      </c>
      <c r="N834" s="7" t="s">
        <v>20</v>
      </c>
    </row>
    <row r="835" spans="1:14" hidden="1" outlineLevel="2">
      <c r="A835">
        <v>33541</v>
      </c>
      <c r="B835" t="s">
        <v>90</v>
      </c>
      <c r="C835">
        <v>8006</v>
      </c>
      <c r="D835" t="s">
        <v>15</v>
      </c>
      <c r="E835">
        <v>43</v>
      </c>
      <c r="F835" t="s">
        <v>26</v>
      </c>
      <c r="G835">
        <v>4241</v>
      </c>
      <c r="H835" t="s">
        <v>63</v>
      </c>
      <c r="I835" t="s">
        <v>27</v>
      </c>
      <c r="J835" t="s">
        <v>28</v>
      </c>
      <c r="K835" s="6">
        <v>20000</v>
      </c>
      <c r="L835" s="6">
        <v>15000</v>
      </c>
      <c r="M835" s="6">
        <v>15000</v>
      </c>
      <c r="N835" s="7" t="s">
        <v>20</v>
      </c>
    </row>
    <row r="836" spans="1:14" hidden="1" outlineLevel="2">
      <c r="A836">
        <v>33542</v>
      </c>
      <c r="B836" t="s">
        <v>90</v>
      </c>
      <c r="C836">
        <v>8006</v>
      </c>
      <c r="D836" t="s">
        <v>15</v>
      </c>
      <c r="E836">
        <v>43</v>
      </c>
      <c r="F836" t="s">
        <v>26</v>
      </c>
      <c r="G836">
        <v>4262</v>
      </c>
      <c r="H836" t="s">
        <v>71</v>
      </c>
      <c r="I836" t="s">
        <v>27</v>
      </c>
      <c r="J836" t="s">
        <v>28</v>
      </c>
      <c r="K836" s="6">
        <v>4000</v>
      </c>
      <c r="L836" s="6">
        <v>5000</v>
      </c>
      <c r="M836" s="6">
        <v>5000</v>
      </c>
      <c r="N836" s="7" t="s">
        <v>20</v>
      </c>
    </row>
    <row r="837" spans="1:14" hidden="1" outlineLevel="2">
      <c r="A837">
        <v>33544</v>
      </c>
      <c r="B837" t="s">
        <v>90</v>
      </c>
      <c r="C837">
        <v>8006</v>
      </c>
      <c r="D837" t="s">
        <v>15</v>
      </c>
      <c r="E837">
        <v>52</v>
      </c>
      <c r="F837" t="s">
        <v>38</v>
      </c>
      <c r="G837">
        <v>3211</v>
      </c>
      <c r="H837" t="s">
        <v>29</v>
      </c>
      <c r="I837" t="s">
        <v>27</v>
      </c>
      <c r="J837" t="s">
        <v>28</v>
      </c>
      <c r="K837" s="6">
        <v>134000</v>
      </c>
      <c r="L837" s="6">
        <v>134000</v>
      </c>
      <c r="M837" s="6">
        <v>134000</v>
      </c>
      <c r="N837" s="7" t="s">
        <v>20</v>
      </c>
    </row>
    <row r="838" spans="1:14" hidden="1" outlineLevel="2">
      <c r="A838">
        <v>33545</v>
      </c>
      <c r="B838" t="s">
        <v>90</v>
      </c>
      <c r="C838">
        <v>8006</v>
      </c>
      <c r="D838" t="s">
        <v>15</v>
      </c>
      <c r="E838">
        <v>52</v>
      </c>
      <c r="F838" t="s">
        <v>38</v>
      </c>
      <c r="G838">
        <v>3221</v>
      </c>
      <c r="H838" t="s">
        <v>41</v>
      </c>
      <c r="I838" t="s">
        <v>27</v>
      </c>
      <c r="J838" t="s">
        <v>28</v>
      </c>
      <c r="K838" s="6">
        <v>20000</v>
      </c>
      <c r="L838" s="6">
        <v>20000</v>
      </c>
      <c r="M838" s="6">
        <v>20000</v>
      </c>
      <c r="N838" s="7" t="s">
        <v>20</v>
      </c>
    </row>
    <row r="839" spans="1:14" hidden="1" outlineLevel="2">
      <c r="A839">
        <v>33546</v>
      </c>
      <c r="B839" t="s">
        <v>90</v>
      </c>
      <c r="C839">
        <v>8006</v>
      </c>
      <c r="D839" t="s">
        <v>15</v>
      </c>
      <c r="E839">
        <v>52</v>
      </c>
      <c r="F839" t="s">
        <v>38</v>
      </c>
      <c r="G839">
        <v>3222</v>
      </c>
      <c r="H839" t="s">
        <v>69</v>
      </c>
      <c r="I839" t="s">
        <v>27</v>
      </c>
      <c r="J839" t="s">
        <v>28</v>
      </c>
      <c r="K839" s="6">
        <v>20000</v>
      </c>
      <c r="L839" s="6">
        <v>20000</v>
      </c>
      <c r="M839" s="6">
        <v>20000</v>
      </c>
      <c r="N839" s="7" t="s">
        <v>20</v>
      </c>
    </row>
    <row r="840" spans="1:14" hidden="1" outlineLevel="2">
      <c r="A840">
        <v>33547</v>
      </c>
      <c r="B840" t="s">
        <v>90</v>
      </c>
      <c r="C840">
        <v>8006</v>
      </c>
      <c r="D840" t="s">
        <v>15</v>
      </c>
      <c r="E840">
        <v>52</v>
      </c>
      <c r="F840" t="s">
        <v>38</v>
      </c>
      <c r="G840">
        <v>3223</v>
      </c>
      <c r="H840" t="s">
        <v>42</v>
      </c>
      <c r="I840" t="s">
        <v>27</v>
      </c>
      <c r="J840" t="s">
        <v>28</v>
      </c>
      <c r="K840" s="6"/>
      <c r="L840" s="6"/>
      <c r="M840" s="6"/>
      <c r="N840" s="7" t="s">
        <v>20</v>
      </c>
    </row>
    <row r="841" spans="1:14" hidden="1" outlineLevel="2">
      <c r="A841">
        <v>33548</v>
      </c>
      <c r="B841" t="s">
        <v>90</v>
      </c>
      <c r="C841">
        <v>8006</v>
      </c>
      <c r="D841" t="s">
        <v>15</v>
      </c>
      <c r="E841">
        <v>52</v>
      </c>
      <c r="F841" t="s">
        <v>38</v>
      </c>
      <c r="G841">
        <v>3224</v>
      </c>
      <c r="H841" t="s">
        <v>43</v>
      </c>
      <c r="I841" t="s">
        <v>27</v>
      </c>
      <c r="J841" t="s">
        <v>28</v>
      </c>
      <c r="K841" s="6">
        <v>15000</v>
      </c>
      <c r="L841" s="6">
        <v>15000</v>
      </c>
      <c r="M841" s="6">
        <v>15000</v>
      </c>
      <c r="N841" s="7" t="s">
        <v>20</v>
      </c>
    </row>
    <row r="842" spans="1:14" hidden="1" outlineLevel="2">
      <c r="A842">
        <v>33549</v>
      </c>
      <c r="B842" t="s">
        <v>90</v>
      </c>
      <c r="C842">
        <v>8006</v>
      </c>
      <c r="D842" t="s">
        <v>15</v>
      </c>
      <c r="E842">
        <v>52</v>
      </c>
      <c r="F842" t="s">
        <v>38</v>
      </c>
      <c r="G842">
        <v>3225</v>
      </c>
      <c r="H842" t="s">
        <v>44</v>
      </c>
      <c r="I842" t="s">
        <v>27</v>
      </c>
      <c r="J842" t="s">
        <v>28</v>
      </c>
      <c r="K842" s="6">
        <v>5000</v>
      </c>
      <c r="L842" s="6">
        <v>5000</v>
      </c>
      <c r="M842" s="6">
        <v>5000</v>
      </c>
      <c r="N842" s="7" t="s">
        <v>20</v>
      </c>
    </row>
    <row r="843" spans="1:14" hidden="1" outlineLevel="2">
      <c r="A843">
        <v>33550</v>
      </c>
      <c r="B843" t="s">
        <v>90</v>
      </c>
      <c r="C843">
        <v>8006</v>
      </c>
      <c r="D843" t="s">
        <v>15</v>
      </c>
      <c r="E843">
        <v>52</v>
      </c>
      <c r="F843" t="s">
        <v>38</v>
      </c>
      <c r="G843">
        <v>3227</v>
      </c>
      <c r="H843" t="s">
        <v>45</v>
      </c>
      <c r="I843" t="s">
        <v>27</v>
      </c>
      <c r="J843" t="s">
        <v>28</v>
      </c>
      <c r="K843" s="6">
        <v>3000</v>
      </c>
      <c r="L843" s="6">
        <v>3000</v>
      </c>
      <c r="M843" s="6">
        <v>3000</v>
      </c>
      <c r="N843" s="7" t="s">
        <v>20</v>
      </c>
    </row>
    <row r="844" spans="1:14" hidden="1" outlineLevel="2">
      <c r="A844">
        <v>33551</v>
      </c>
      <c r="B844" t="s">
        <v>90</v>
      </c>
      <c r="C844">
        <v>8006</v>
      </c>
      <c r="D844" t="s">
        <v>15</v>
      </c>
      <c r="E844">
        <v>52</v>
      </c>
      <c r="F844" t="s">
        <v>38</v>
      </c>
      <c r="G844">
        <v>3231</v>
      </c>
      <c r="H844" t="s">
        <v>47</v>
      </c>
      <c r="I844" t="s">
        <v>27</v>
      </c>
      <c r="J844" t="s">
        <v>28</v>
      </c>
      <c r="K844" s="6">
        <v>3000</v>
      </c>
      <c r="L844" s="6">
        <v>3000</v>
      </c>
      <c r="M844" s="6">
        <v>3000</v>
      </c>
      <c r="N844" s="7" t="s">
        <v>20</v>
      </c>
    </row>
    <row r="845" spans="1:14" hidden="1" outlineLevel="2">
      <c r="A845">
        <v>33552</v>
      </c>
      <c r="B845" t="s">
        <v>90</v>
      </c>
      <c r="C845">
        <v>8006</v>
      </c>
      <c r="D845" t="s">
        <v>15</v>
      </c>
      <c r="E845">
        <v>52</v>
      </c>
      <c r="F845" t="s">
        <v>38</v>
      </c>
      <c r="G845">
        <v>3232</v>
      </c>
      <c r="H845" t="s">
        <v>48</v>
      </c>
      <c r="I845" t="s">
        <v>27</v>
      </c>
      <c r="J845" t="s">
        <v>28</v>
      </c>
      <c r="K845" s="6">
        <v>30000</v>
      </c>
      <c r="L845" s="6">
        <v>30000</v>
      </c>
      <c r="M845" s="6">
        <v>30000</v>
      </c>
      <c r="N845" s="7" t="s">
        <v>20</v>
      </c>
    </row>
    <row r="846" spans="1:14" hidden="1" outlineLevel="2">
      <c r="A846">
        <v>33553</v>
      </c>
      <c r="B846" t="s">
        <v>90</v>
      </c>
      <c r="C846">
        <v>8006</v>
      </c>
      <c r="D846" t="s">
        <v>15</v>
      </c>
      <c r="E846">
        <v>52</v>
      </c>
      <c r="F846" t="s">
        <v>38</v>
      </c>
      <c r="G846">
        <v>3233</v>
      </c>
      <c r="H846" t="s">
        <v>49</v>
      </c>
      <c r="I846" t="s">
        <v>27</v>
      </c>
      <c r="J846" t="s">
        <v>28</v>
      </c>
      <c r="K846" s="6">
        <v>5000</v>
      </c>
      <c r="L846" s="6">
        <v>5000</v>
      </c>
      <c r="M846" s="6">
        <v>5000</v>
      </c>
      <c r="N846" s="7" t="s">
        <v>20</v>
      </c>
    </row>
    <row r="847" spans="1:14" hidden="1" outlineLevel="2">
      <c r="A847">
        <v>33554</v>
      </c>
      <c r="B847" t="s">
        <v>90</v>
      </c>
      <c r="C847">
        <v>8006</v>
      </c>
      <c r="D847" t="s">
        <v>15</v>
      </c>
      <c r="E847">
        <v>52</v>
      </c>
      <c r="F847" t="s">
        <v>38</v>
      </c>
      <c r="G847">
        <v>3237</v>
      </c>
      <c r="H847" t="s">
        <v>46</v>
      </c>
      <c r="I847" t="s">
        <v>27</v>
      </c>
      <c r="J847" t="s">
        <v>28</v>
      </c>
      <c r="K847" s="6">
        <v>17000</v>
      </c>
      <c r="L847" s="6">
        <v>17000</v>
      </c>
      <c r="M847" s="6">
        <v>17000</v>
      </c>
      <c r="N847" s="7" t="s">
        <v>20</v>
      </c>
    </row>
    <row r="848" spans="1:14" hidden="1" outlineLevel="2">
      <c r="A848">
        <v>33555</v>
      </c>
      <c r="B848" t="s">
        <v>90</v>
      </c>
      <c r="C848">
        <v>8006</v>
      </c>
      <c r="D848" t="s">
        <v>15</v>
      </c>
      <c r="E848">
        <v>52</v>
      </c>
      <c r="F848" t="s">
        <v>38</v>
      </c>
      <c r="G848">
        <v>3237</v>
      </c>
      <c r="H848" t="s">
        <v>46</v>
      </c>
      <c r="I848" t="s">
        <v>27</v>
      </c>
      <c r="J848" t="s">
        <v>28</v>
      </c>
      <c r="K848" s="6">
        <v>50000</v>
      </c>
      <c r="L848" s="6">
        <v>50000</v>
      </c>
      <c r="M848" s="6">
        <v>50000</v>
      </c>
      <c r="N848" s="7" t="s">
        <v>20</v>
      </c>
    </row>
    <row r="849" spans="1:14" hidden="1" outlineLevel="2">
      <c r="A849">
        <v>33556</v>
      </c>
      <c r="B849" t="s">
        <v>90</v>
      </c>
      <c r="C849">
        <v>8006</v>
      </c>
      <c r="D849" t="s">
        <v>15</v>
      </c>
      <c r="E849">
        <v>52</v>
      </c>
      <c r="F849" t="s">
        <v>38</v>
      </c>
      <c r="G849">
        <v>3238</v>
      </c>
      <c r="H849" t="s">
        <v>52</v>
      </c>
      <c r="I849" t="s">
        <v>27</v>
      </c>
      <c r="J849" t="s">
        <v>28</v>
      </c>
      <c r="K849" s="6">
        <v>5000</v>
      </c>
      <c r="L849" s="6">
        <v>5000</v>
      </c>
      <c r="M849" s="6">
        <v>5000</v>
      </c>
      <c r="N849" s="7" t="s">
        <v>20</v>
      </c>
    </row>
    <row r="850" spans="1:14" hidden="1" outlineLevel="2">
      <c r="A850">
        <v>33557</v>
      </c>
      <c r="B850" t="s">
        <v>90</v>
      </c>
      <c r="C850">
        <v>8006</v>
      </c>
      <c r="D850" t="s">
        <v>15</v>
      </c>
      <c r="E850">
        <v>52</v>
      </c>
      <c r="F850" t="s">
        <v>38</v>
      </c>
      <c r="G850">
        <v>3239</v>
      </c>
      <c r="H850" t="s">
        <v>53</v>
      </c>
      <c r="I850" t="s">
        <v>27</v>
      </c>
      <c r="J850" t="s">
        <v>28</v>
      </c>
      <c r="K850" s="6">
        <v>15000</v>
      </c>
      <c r="L850" s="6">
        <v>15000</v>
      </c>
      <c r="M850" s="6">
        <v>15000</v>
      </c>
      <c r="N850" s="7" t="s">
        <v>20</v>
      </c>
    </row>
    <row r="851" spans="1:14" hidden="1" outlineLevel="2">
      <c r="A851">
        <v>33558</v>
      </c>
      <c r="B851" t="s">
        <v>90</v>
      </c>
      <c r="C851">
        <v>8006</v>
      </c>
      <c r="D851" t="s">
        <v>15</v>
      </c>
      <c r="E851">
        <v>52</v>
      </c>
      <c r="F851" t="s">
        <v>38</v>
      </c>
      <c r="G851">
        <v>3241</v>
      </c>
      <c r="H851" t="s">
        <v>54</v>
      </c>
      <c r="I851" t="s">
        <v>27</v>
      </c>
      <c r="J851" t="s">
        <v>28</v>
      </c>
      <c r="K851" s="6">
        <v>17000</v>
      </c>
      <c r="L851" s="6">
        <v>17000</v>
      </c>
      <c r="M851" s="6">
        <v>17000</v>
      </c>
      <c r="N851" s="7" t="s">
        <v>20</v>
      </c>
    </row>
    <row r="852" spans="1:14" hidden="1" outlineLevel="2">
      <c r="A852">
        <v>33559</v>
      </c>
      <c r="B852" t="s">
        <v>90</v>
      </c>
      <c r="C852">
        <v>8006</v>
      </c>
      <c r="D852" t="s">
        <v>15</v>
      </c>
      <c r="E852">
        <v>52</v>
      </c>
      <c r="F852" t="s">
        <v>38</v>
      </c>
      <c r="G852">
        <v>3299</v>
      </c>
      <c r="H852" t="s">
        <v>57</v>
      </c>
      <c r="I852" t="s">
        <v>27</v>
      </c>
      <c r="J852" t="s">
        <v>28</v>
      </c>
      <c r="K852" s="6">
        <v>5000</v>
      </c>
      <c r="L852" s="6">
        <v>5000</v>
      </c>
      <c r="M852" s="6">
        <v>5000</v>
      </c>
      <c r="N852" s="7" t="s">
        <v>20</v>
      </c>
    </row>
    <row r="853" spans="1:14" hidden="1" outlineLevel="2">
      <c r="A853">
        <v>33561</v>
      </c>
      <c r="B853" t="s">
        <v>90</v>
      </c>
      <c r="C853">
        <v>8006</v>
      </c>
      <c r="D853" t="s">
        <v>15</v>
      </c>
      <c r="E853">
        <v>61</v>
      </c>
      <c r="F853" t="s">
        <v>61</v>
      </c>
      <c r="G853">
        <v>3111</v>
      </c>
      <c r="H853" t="s">
        <v>17</v>
      </c>
      <c r="I853" t="s">
        <v>27</v>
      </c>
      <c r="J853" t="s">
        <v>28</v>
      </c>
      <c r="K853" s="6">
        <v>61500</v>
      </c>
      <c r="L853" s="6">
        <v>63500</v>
      </c>
      <c r="M853" s="6">
        <v>64350</v>
      </c>
      <c r="N853" s="7" t="s">
        <v>20</v>
      </c>
    </row>
    <row r="854" spans="1:14" hidden="1" outlineLevel="2">
      <c r="A854">
        <v>33562</v>
      </c>
      <c r="B854" t="s">
        <v>90</v>
      </c>
      <c r="C854">
        <v>8006</v>
      </c>
      <c r="D854" t="s">
        <v>15</v>
      </c>
      <c r="E854">
        <v>61</v>
      </c>
      <c r="F854" t="s">
        <v>61</v>
      </c>
      <c r="G854">
        <v>3121</v>
      </c>
      <c r="H854" t="s">
        <v>22</v>
      </c>
      <c r="I854" t="s">
        <v>27</v>
      </c>
      <c r="J854" t="s">
        <v>28</v>
      </c>
      <c r="K854" s="6">
        <v>1500</v>
      </c>
      <c r="L854" s="6">
        <v>1500</v>
      </c>
      <c r="M854" s="6">
        <v>1500</v>
      </c>
      <c r="N854" s="7" t="s">
        <v>20</v>
      </c>
    </row>
    <row r="855" spans="1:14" hidden="1" outlineLevel="2">
      <c r="A855">
        <v>33563</v>
      </c>
      <c r="B855" t="s">
        <v>90</v>
      </c>
      <c r="C855">
        <v>8006</v>
      </c>
      <c r="D855" t="s">
        <v>15</v>
      </c>
      <c r="E855">
        <v>61</v>
      </c>
      <c r="F855" t="s">
        <v>61</v>
      </c>
      <c r="G855">
        <v>3132</v>
      </c>
      <c r="H855" t="s">
        <v>21</v>
      </c>
      <c r="I855" t="s">
        <v>27</v>
      </c>
      <c r="J855" t="s">
        <v>28</v>
      </c>
      <c r="K855" s="6">
        <v>10150</v>
      </c>
      <c r="L855" s="6">
        <v>10500</v>
      </c>
      <c r="M855" s="6">
        <v>10650</v>
      </c>
      <c r="N855" s="7" t="s">
        <v>20</v>
      </c>
    </row>
    <row r="856" spans="1:14" hidden="1" outlineLevel="2">
      <c r="A856">
        <v>33565</v>
      </c>
      <c r="B856" t="s">
        <v>90</v>
      </c>
      <c r="C856">
        <v>8006</v>
      </c>
      <c r="D856" t="s">
        <v>15</v>
      </c>
      <c r="E856">
        <v>71</v>
      </c>
      <c r="F856" t="s">
        <v>67</v>
      </c>
      <c r="G856">
        <v>4221</v>
      </c>
      <c r="H856" t="s">
        <v>30</v>
      </c>
      <c r="I856" t="s">
        <v>27</v>
      </c>
      <c r="J856" t="s">
        <v>28</v>
      </c>
      <c r="K856" s="6">
        <v>3000</v>
      </c>
      <c r="L856" s="6">
        <v>3000</v>
      </c>
      <c r="M856" s="6">
        <v>3000</v>
      </c>
      <c r="N856" s="7" t="s">
        <v>20</v>
      </c>
    </row>
    <row r="857" spans="1:14" hidden="1" outlineLevel="2">
      <c r="A857">
        <v>33933</v>
      </c>
      <c r="B857" t="s">
        <v>92</v>
      </c>
      <c r="C857">
        <v>8006</v>
      </c>
      <c r="D857" t="s">
        <v>15</v>
      </c>
      <c r="E857">
        <v>43</v>
      </c>
      <c r="F857" t="s">
        <v>26</v>
      </c>
      <c r="G857">
        <v>3111</v>
      </c>
      <c r="H857" t="s">
        <v>17</v>
      </c>
      <c r="I857" t="s">
        <v>27</v>
      </c>
      <c r="J857" t="s">
        <v>28</v>
      </c>
      <c r="K857" s="6">
        <v>1566400</v>
      </c>
      <c r="L857" s="6">
        <v>2221763</v>
      </c>
      <c r="M857" s="6">
        <v>2063000</v>
      </c>
      <c r="N857" s="7" t="s">
        <v>20</v>
      </c>
    </row>
    <row r="858" spans="1:14" hidden="1" outlineLevel="2">
      <c r="A858">
        <v>33934</v>
      </c>
      <c r="B858" t="s">
        <v>92</v>
      </c>
      <c r="C858">
        <v>8006</v>
      </c>
      <c r="D858" t="s">
        <v>15</v>
      </c>
      <c r="E858">
        <v>43</v>
      </c>
      <c r="F858" t="s">
        <v>26</v>
      </c>
      <c r="G858">
        <v>3113</v>
      </c>
      <c r="H858" t="s">
        <v>37</v>
      </c>
      <c r="I858" t="s">
        <v>27</v>
      </c>
      <c r="J858" t="s">
        <v>28</v>
      </c>
      <c r="K858" s="6">
        <v>5000</v>
      </c>
      <c r="L858" s="6">
        <v>10000</v>
      </c>
      <c r="M858" s="6">
        <v>10000</v>
      </c>
      <c r="N858" s="7" t="s">
        <v>20</v>
      </c>
    </row>
    <row r="859" spans="1:14" hidden="1" outlineLevel="2">
      <c r="A859">
        <v>33935</v>
      </c>
      <c r="B859" t="s">
        <v>92</v>
      </c>
      <c r="C859">
        <v>8006</v>
      </c>
      <c r="D859" t="s">
        <v>15</v>
      </c>
      <c r="E859">
        <v>43</v>
      </c>
      <c r="F859" t="s">
        <v>26</v>
      </c>
      <c r="G859">
        <v>3121</v>
      </c>
      <c r="H859" t="s">
        <v>22</v>
      </c>
      <c r="I859" t="s">
        <v>27</v>
      </c>
      <c r="J859" t="s">
        <v>28</v>
      </c>
      <c r="K859" s="6">
        <v>59000</v>
      </c>
      <c r="L859" s="6">
        <v>67000</v>
      </c>
      <c r="M859" s="6">
        <v>59000</v>
      </c>
      <c r="N859" s="7" t="s">
        <v>20</v>
      </c>
    </row>
    <row r="860" spans="1:14" hidden="1" outlineLevel="2">
      <c r="A860">
        <v>33936</v>
      </c>
      <c r="B860" t="s">
        <v>92</v>
      </c>
      <c r="C860">
        <v>8006</v>
      </c>
      <c r="D860" t="s">
        <v>15</v>
      </c>
      <c r="E860">
        <v>43</v>
      </c>
      <c r="F860" t="s">
        <v>26</v>
      </c>
      <c r="G860">
        <v>3132</v>
      </c>
      <c r="H860" t="s">
        <v>21</v>
      </c>
      <c r="I860" t="s">
        <v>27</v>
      </c>
      <c r="J860" t="s">
        <v>28</v>
      </c>
      <c r="K860" s="6">
        <v>259281</v>
      </c>
      <c r="L860" s="6">
        <v>368240</v>
      </c>
      <c r="M860" s="6">
        <v>342045</v>
      </c>
      <c r="N860" s="7" t="s">
        <v>20</v>
      </c>
    </row>
    <row r="861" spans="1:14" hidden="1" outlineLevel="2">
      <c r="A861">
        <v>33937</v>
      </c>
      <c r="B861" t="s">
        <v>92</v>
      </c>
      <c r="C861">
        <v>8006</v>
      </c>
      <c r="D861" t="s">
        <v>15</v>
      </c>
      <c r="E861">
        <v>43</v>
      </c>
      <c r="F861" t="s">
        <v>26</v>
      </c>
      <c r="G861">
        <v>3211</v>
      </c>
      <c r="H861" t="s">
        <v>29</v>
      </c>
      <c r="I861" t="s">
        <v>27</v>
      </c>
      <c r="J861" t="s">
        <v>28</v>
      </c>
      <c r="K861" s="6">
        <v>172583</v>
      </c>
      <c r="L861" s="6">
        <v>225280</v>
      </c>
      <c r="M861" s="6">
        <v>196264</v>
      </c>
      <c r="N861" s="7" t="s">
        <v>20</v>
      </c>
    </row>
    <row r="862" spans="1:14" hidden="1" outlineLevel="2">
      <c r="A862">
        <v>33938</v>
      </c>
      <c r="B862" t="s">
        <v>92</v>
      </c>
      <c r="C862">
        <v>8006</v>
      </c>
      <c r="D862" t="s">
        <v>15</v>
      </c>
      <c r="E862">
        <v>43</v>
      </c>
      <c r="F862" t="s">
        <v>26</v>
      </c>
      <c r="G862">
        <v>3212</v>
      </c>
      <c r="H862" t="s">
        <v>23</v>
      </c>
      <c r="I862" t="s">
        <v>27</v>
      </c>
      <c r="J862" t="s">
        <v>28</v>
      </c>
      <c r="K862" s="6">
        <v>30000</v>
      </c>
      <c r="L862" s="6">
        <v>35000</v>
      </c>
      <c r="M862" s="6">
        <v>35000</v>
      </c>
      <c r="N862" s="7" t="s">
        <v>20</v>
      </c>
    </row>
    <row r="863" spans="1:14" hidden="1" outlineLevel="2">
      <c r="A863">
        <v>33939</v>
      </c>
      <c r="B863" t="s">
        <v>92</v>
      </c>
      <c r="C863">
        <v>8006</v>
      </c>
      <c r="D863" t="s">
        <v>15</v>
      </c>
      <c r="E863">
        <v>43</v>
      </c>
      <c r="F863" t="s">
        <v>26</v>
      </c>
      <c r="G863">
        <v>3213</v>
      </c>
      <c r="H863" t="s">
        <v>39</v>
      </c>
      <c r="I863" t="s">
        <v>27</v>
      </c>
      <c r="J863" t="s">
        <v>28</v>
      </c>
      <c r="K863" s="6">
        <v>30000</v>
      </c>
      <c r="L863" s="6">
        <v>43000</v>
      </c>
      <c r="M863" s="6">
        <v>43000</v>
      </c>
      <c r="N863" s="7" t="s">
        <v>20</v>
      </c>
    </row>
    <row r="864" spans="1:14" hidden="1" outlineLevel="2">
      <c r="A864">
        <v>33940</v>
      </c>
      <c r="B864" t="s">
        <v>92</v>
      </c>
      <c r="C864">
        <v>8006</v>
      </c>
      <c r="D864" t="s">
        <v>15</v>
      </c>
      <c r="E864">
        <v>43</v>
      </c>
      <c r="F864" t="s">
        <v>26</v>
      </c>
      <c r="G864">
        <v>3221</v>
      </c>
      <c r="H864" t="s">
        <v>41</v>
      </c>
      <c r="I864" t="s">
        <v>27</v>
      </c>
      <c r="J864" t="s">
        <v>28</v>
      </c>
      <c r="K864" s="6">
        <v>49000</v>
      </c>
      <c r="L864" s="6">
        <v>98000</v>
      </c>
      <c r="M864" s="6">
        <v>65000</v>
      </c>
      <c r="N864" s="7" t="s">
        <v>20</v>
      </c>
    </row>
    <row r="865" spans="1:14" hidden="1" outlineLevel="2">
      <c r="A865">
        <v>33941</v>
      </c>
      <c r="B865" t="s">
        <v>92</v>
      </c>
      <c r="C865">
        <v>8006</v>
      </c>
      <c r="D865" t="s">
        <v>15</v>
      </c>
      <c r="E865">
        <v>43</v>
      </c>
      <c r="F865" t="s">
        <v>26</v>
      </c>
      <c r="G865">
        <v>3223</v>
      </c>
      <c r="H865" t="s">
        <v>42</v>
      </c>
      <c r="I865" t="s">
        <v>27</v>
      </c>
      <c r="J865" t="s">
        <v>28</v>
      </c>
      <c r="K865" s="6">
        <v>48000</v>
      </c>
      <c r="L865" s="6">
        <v>55000</v>
      </c>
      <c r="M865" s="6">
        <v>55000</v>
      </c>
      <c r="N865" s="7" t="s">
        <v>20</v>
      </c>
    </row>
    <row r="866" spans="1:14" hidden="1" outlineLevel="2">
      <c r="A866">
        <v>33942</v>
      </c>
      <c r="B866" t="s">
        <v>92</v>
      </c>
      <c r="C866">
        <v>8006</v>
      </c>
      <c r="D866" t="s">
        <v>15</v>
      </c>
      <c r="E866">
        <v>43</v>
      </c>
      <c r="F866" t="s">
        <v>26</v>
      </c>
      <c r="G866">
        <v>3224</v>
      </c>
      <c r="H866" t="s">
        <v>43</v>
      </c>
      <c r="I866" t="s">
        <v>27</v>
      </c>
      <c r="J866" t="s">
        <v>28</v>
      </c>
      <c r="K866" s="6">
        <v>35000</v>
      </c>
      <c r="L866" s="6">
        <v>70000</v>
      </c>
      <c r="M866" s="6">
        <v>70000</v>
      </c>
      <c r="N866" s="7" t="s">
        <v>20</v>
      </c>
    </row>
    <row r="867" spans="1:14" hidden="1" outlineLevel="2">
      <c r="A867">
        <v>33943</v>
      </c>
      <c r="B867" t="s">
        <v>92</v>
      </c>
      <c r="C867">
        <v>8006</v>
      </c>
      <c r="D867" t="s">
        <v>15</v>
      </c>
      <c r="E867">
        <v>43</v>
      </c>
      <c r="F867" t="s">
        <v>26</v>
      </c>
      <c r="G867">
        <v>3225</v>
      </c>
      <c r="H867" t="s">
        <v>44</v>
      </c>
      <c r="I867" t="s">
        <v>27</v>
      </c>
      <c r="J867" t="s">
        <v>28</v>
      </c>
      <c r="K867" s="6">
        <v>55000</v>
      </c>
      <c r="L867" s="6">
        <v>55000</v>
      </c>
      <c r="M867" s="6">
        <v>55000</v>
      </c>
      <c r="N867" s="7" t="s">
        <v>20</v>
      </c>
    </row>
    <row r="868" spans="1:14" hidden="1" outlineLevel="2">
      <c r="A868">
        <v>33944</v>
      </c>
      <c r="B868" t="s">
        <v>92</v>
      </c>
      <c r="C868">
        <v>8006</v>
      </c>
      <c r="D868" t="s">
        <v>15</v>
      </c>
      <c r="E868">
        <v>43</v>
      </c>
      <c r="F868" t="s">
        <v>26</v>
      </c>
      <c r="G868">
        <v>3227</v>
      </c>
      <c r="H868" t="s">
        <v>45</v>
      </c>
      <c r="I868" t="s">
        <v>27</v>
      </c>
      <c r="J868" t="s">
        <v>28</v>
      </c>
      <c r="K868" s="6">
        <v>3000</v>
      </c>
      <c r="L868" s="6">
        <v>3000</v>
      </c>
      <c r="M868" s="6">
        <v>3000</v>
      </c>
      <c r="N868" s="7" t="s">
        <v>20</v>
      </c>
    </row>
    <row r="869" spans="1:14" hidden="1" outlineLevel="2">
      <c r="A869">
        <v>33945</v>
      </c>
      <c r="B869" t="s">
        <v>92</v>
      </c>
      <c r="C869">
        <v>8006</v>
      </c>
      <c r="D869" t="s">
        <v>15</v>
      </c>
      <c r="E869">
        <v>43</v>
      </c>
      <c r="F869" t="s">
        <v>26</v>
      </c>
      <c r="G869">
        <v>3231</v>
      </c>
      <c r="H869" t="s">
        <v>47</v>
      </c>
      <c r="I869" t="s">
        <v>27</v>
      </c>
      <c r="J869" t="s">
        <v>28</v>
      </c>
      <c r="K869" s="6">
        <v>88000</v>
      </c>
      <c r="L869" s="6">
        <v>90000</v>
      </c>
      <c r="M869" s="6">
        <v>90000</v>
      </c>
      <c r="N869" s="7" t="s">
        <v>20</v>
      </c>
    </row>
    <row r="870" spans="1:14" hidden="1" outlineLevel="2">
      <c r="A870">
        <v>33946</v>
      </c>
      <c r="B870" t="s">
        <v>92</v>
      </c>
      <c r="C870">
        <v>8006</v>
      </c>
      <c r="D870" t="s">
        <v>15</v>
      </c>
      <c r="E870">
        <v>43</v>
      </c>
      <c r="F870" t="s">
        <v>26</v>
      </c>
      <c r="G870">
        <v>3232</v>
      </c>
      <c r="H870" t="s">
        <v>48</v>
      </c>
      <c r="I870" t="s">
        <v>27</v>
      </c>
      <c r="J870" t="s">
        <v>28</v>
      </c>
      <c r="K870" s="6">
        <v>700000</v>
      </c>
      <c r="L870" s="6">
        <v>200000</v>
      </c>
      <c r="M870" s="6">
        <v>200000</v>
      </c>
      <c r="N870" s="7" t="s">
        <v>20</v>
      </c>
    </row>
    <row r="871" spans="1:14" hidden="1" outlineLevel="2">
      <c r="A871">
        <v>33947</v>
      </c>
      <c r="B871" t="s">
        <v>92</v>
      </c>
      <c r="C871">
        <v>8006</v>
      </c>
      <c r="D871" t="s">
        <v>15</v>
      </c>
      <c r="E871">
        <v>43</v>
      </c>
      <c r="F871" t="s">
        <v>26</v>
      </c>
      <c r="G871">
        <v>3233</v>
      </c>
      <c r="H871" t="s">
        <v>49</v>
      </c>
      <c r="I871" t="s">
        <v>27</v>
      </c>
      <c r="J871" t="s">
        <v>28</v>
      </c>
      <c r="K871" s="6">
        <v>3000</v>
      </c>
      <c r="L871" s="6">
        <v>3000</v>
      </c>
      <c r="M871" s="6">
        <v>3000</v>
      </c>
      <c r="N871" s="7" t="s">
        <v>20</v>
      </c>
    </row>
    <row r="872" spans="1:14" hidden="1" outlineLevel="2">
      <c r="A872">
        <v>33948</v>
      </c>
      <c r="B872" t="s">
        <v>92</v>
      </c>
      <c r="C872">
        <v>8006</v>
      </c>
      <c r="D872" t="s">
        <v>15</v>
      </c>
      <c r="E872">
        <v>43</v>
      </c>
      <c r="F872" t="s">
        <v>26</v>
      </c>
      <c r="G872">
        <v>3234</v>
      </c>
      <c r="H872" t="s">
        <v>50</v>
      </c>
      <c r="I872" t="s">
        <v>27</v>
      </c>
      <c r="J872" t="s">
        <v>28</v>
      </c>
      <c r="K872" s="6">
        <v>23000</v>
      </c>
      <c r="L872" s="6">
        <v>25000</v>
      </c>
      <c r="M872" s="6">
        <v>25000</v>
      </c>
      <c r="N872" s="7" t="s">
        <v>20</v>
      </c>
    </row>
    <row r="873" spans="1:14" hidden="1" outlineLevel="2">
      <c r="A873">
        <v>33949</v>
      </c>
      <c r="B873" t="s">
        <v>92</v>
      </c>
      <c r="C873">
        <v>8006</v>
      </c>
      <c r="D873" t="s">
        <v>15</v>
      </c>
      <c r="E873">
        <v>43</v>
      </c>
      <c r="F873" t="s">
        <v>26</v>
      </c>
      <c r="G873">
        <v>3235</v>
      </c>
      <c r="H873" t="s">
        <v>51</v>
      </c>
      <c r="I873" t="s">
        <v>27</v>
      </c>
      <c r="J873" t="s">
        <v>28</v>
      </c>
      <c r="K873" s="6">
        <v>90000</v>
      </c>
      <c r="L873" s="6">
        <v>100000</v>
      </c>
      <c r="M873" s="6">
        <v>100000</v>
      </c>
      <c r="N873" s="7" t="s">
        <v>20</v>
      </c>
    </row>
    <row r="874" spans="1:14" hidden="1" outlineLevel="2">
      <c r="A874">
        <v>33950</v>
      </c>
      <c r="B874" t="s">
        <v>92</v>
      </c>
      <c r="C874">
        <v>8006</v>
      </c>
      <c r="D874" t="s">
        <v>15</v>
      </c>
      <c r="E874">
        <v>43</v>
      </c>
      <c r="F874" t="s">
        <v>26</v>
      </c>
      <c r="G874">
        <v>3236</v>
      </c>
      <c r="H874" t="s">
        <v>24</v>
      </c>
      <c r="I874" t="s">
        <v>27</v>
      </c>
      <c r="J874" t="s">
        <v>28</v>
      </c>
      <c r="K874" s="6">
        <v>1000</v>
      </c>
      <c r="L874" s="6">
        <v>1000</v>
      </c>
      <c r="M874" s="6">
        <v>1000</v>
      </c>
      <c r="N874" s="7" t="s">
        <v>20</v>
      </c>
    </row>
    <row r="875" spans="1:14" hidden="1" outlineLevel="2">
      <c r="A875">
        <v>33951</v>
      </c>
      <c r="B875" t="s">
        <v>92</v>
      </c>
      <c r="C875">
        <v>8006</v>
      </c>
      <c r="D875" t="s">
        <v>15</v>
      </c>
      <c r="E875">
        <v>43</v>
      </c>
      <c r="F875" t="s">
        <v>26</v>
      </c>
      <c r="G875">
        <v>3237</v>
      </c>
      <c r="H875" t="s">
        <v>46</v>
      </c>
      <c r="I875" t="s">
        <v>27</v>
      </c>
      <c r="J875" t="s">
        <v>28</v>
      </c>
      <c r="K875" s="6">
        <v>600000</v>
      </c>
      <c r="L875" s="6">
        <v>787000</v>
      </c>
      <c r="M875" s="6">
        <v>685000</v>
      </c>
      <c r="N875" s="7" t="s">
        <v>20</v>
      </c>
    </row>
    <row r="876" spans="1:14" hidden="1" outlineLevel="2">
      <c r="A876">
        <v>33952</v>
      </c>
      <c r="B876" t="s">
        <v>92</v>
      </c>
      <c r="C876">
        <v>8006</v>
      </c>
      <c r="D876" t="s">
        <v>15</v>
      </c>
      <c r="E876">
        <v>43</v>
      </c>
      <c r="F876" t="s">
        <v>26</v>
      </c>
      <c r="G876">
        <v>3238</v>
      </c>
      <c r="H876" t="s">
        <v>52</v>
      </c>
      <c r="I876" t="s">
        <v>27</v>
      </c>
      <c r="J876" t="s">
        <v>28</v>
      </c>
      <c r="K876" s="6">
        <v>21000</v>
      </c>
      <c r="L876" s="6">
        <v>25000</v>
      </c>
      <c r="M876" s="6">
        <v>25000</v>
      </c>
      <c r="N876" s="7" t="s">
        <v>20</v>
      </c>
    </row>
    <row r="877" spans="1:14" hidden="1" outlineLevel="2">
      <c r="A877">
        <v>33953</v>
      </c>
      <c r="B877" t="s">
        <v>92</v>
      </c>
      <c r="C877">
        <v>8006</v>
      </c>
      <c r="D877" t="s">
        <v>15</v>
      </c>
      <c r="E877">
        <v>43</v>
      </c>
      <c r="F877" t="s">
        <v>26</v>
      </c>
      <c r="G877">
        <v>3239</v>
      </c>
      <c r="H877" t="s">
        <v>53</v>
      </c>
      <c r="I877" t="s">
        <v>27</v>
      </c>
      <c r="J877" t="s">
        <v>28</v>
      </c>
      <c r="K877" s="6">
        <v>60000</v>
      </c>
      <c r="L877" s="6">
        <v>100000</v>
      </c>
      <c r="M877" s="6">
        <v>60000</v>
      </c>
      <c r="N877" s="7" t="s">
        <v>20</v>
      </c>
    </row>
    <row r="878" spans="1:14" hidden="1" outlineLevel="2">
      <c r="A878">
        <v>33954</v>
      </c>
      <c r="B878" t="s">
        <v>92</v>
      </c>
      <c r="C878">
        <v>8006</v>
      </c>
      <c r="D878" t="s">
        <v>15</v>
      </c>
      <c r="E878">
        <v>43</v>
      </c>
      <c r="F878" t="s">
        <v>26</v>
      </c>
      <c r="G878">
        <v>3241</v>
      </c>
      <c r="H878" t="s">
        <v>54</v>
      </c>
      <c r="I878" t="s">
        <v>27</v>
      </c>
      <c r="J878" t="s">
        <v>28</v>
      </c>
      <c r="K878" s="6">
        <v>68000</v>
      </c>
      <c r="L878" s="6">
        <v>123000</v>
      </c>
      <c r="M878" s="6">
        <v>93000</v>
      </c>
      <c r="N878" s="7" t="s">
        <v>20</v>
      </c>
    </row>
    <row r="879" spans="1:14" hidden="1" outlineLevel="2">
      <c r="A879">
        <v>33955</v>
      </c>
      <c r="B879" t="s">
        <v>92</v>
      </c>
      <c r="C879">
        <v>8006</v>
      </c>
      <c r="D879" t="s">
        <v>15</v>
      </c>
      <c r="E879">
        <v>43</v>
      </c>
      <c r="F879" t="s">
        <v>26</v>
      </c>
      <c r="G879">
        <v>3292</v>
      </c>
      <c r="H879" t="s">
        <v>55</v>
      </c>
      <c r="I879" t="s">
        <v>27</v>
      </c>
      <c r="J879" t="s">
        <v>28</v>
      </c>
      <c r="K879" s="6">
        <v>23000</v>
      </c>
      <c r="L879" s="6">
        <v>25000</v>
      </c>
      <c r="M879" s="6">
        <v>25000</v>
      </c>
      <c r="N879" s="7" t="s">
        <v>20</v>
      </c>
    </row>
    <row r="880" spans="1:14" hidden="1" outlineLevel="2">
      <c r="A880">
        <v>33956</v>
      </c>
      <c r="B880" t="s">
        <v>92</v>
      </c>
      <c r="C880">
        <v>8006</v>
      </c>
      <c r="D880" t="s">
        <v>15</v>
      </c>
      <c r="E880">
        <v>43</v>
      </c>
      <c r="F880" t="s">
        <v>26</v>
      </c>
      <c r="G880">
        <v>3293</v>
      </c>
      <c r="H880" t="s">
        <v>31</v>
      </c>
      <c r="I880" t="s">
        <v>27</v>
      </c>
      <c r="J880" t="s">
        <v>28</v>
      </c>
      <c r="K880" s="6">
        <v>25000</v>
      </c>
      <c r="L880" s="6">
        <v>30000</v>
      </c>
      <c r="M880" s="6">
        <v>55000</v>
      </c>
      <c r="N880" s="7" t="s">
        <v>20</v>
      </c>
    </row>
    <row r="881" spans="1:14" hidden="1" outlineLevel="2">
      <c r="A881">
        <v>33957</v>
      </c>
      <c r="B881" t="s">
        <v>92</v>
      </c>
      <c r="C881">
        <v>8006</v>
      </c>
      <c r="D881" t="s">
        <v>15</v>
      </c>
      <c r="E881">
        <v>43</v>
      </c>
      <c r="F881" t="s">
        <v>26</v>
      </c>
      <c r="G881">
        <v>3294</v>
      </c>
      <c r="H881" t="s">
        <v>56</v>
      </c>
      <c r="I881" t="s">
        <v>27</v>
      </c>
      <c r="J881" t="s">
        <v>28</v>
      </c>
      <c r="K881" s="6">
        <v>1500</v>
      </c>
      <c r="L881" s="6">
        <v>5000</v>
      </c>
      <c r="M881" s="6">
        <v>5000</v>
      </c>
      <c r="N881" s="7" t="s">
        <v>20</v>
      </c>
    </row>
    <row r="882" spans="1:14" hidden="1" outlineLevel="2">
      <c r="A882">
        <v>33958</v>
      </c>
      <c r="B882" t="s">
        <v>92</v>
      </c>
      <c r="C882">
        <v>8006</v>
      </c>
      <c r="D882" t="s">
        <v>15</v>
      </c>
      <c r="E882">
        <v>43</v>
      </c>
      <c r="F882" t="s">
        <v>26</v>
      </c>
      <c r="G882">
        <v>3295</v>
      </c>
      <c r="H882" t="s">
        <v>25</v>
      </c>
      <c r="I882" t="s">
        <v>27</v>
      </c>
      <c r="J882" t="s">
        <v>28</v>
      </c>
      <c r="K882" s="6">
        <v>2000</v>
      </c>
      <c r="L882" s="6">
        <v>2000</v>
      </c>
      <c r="M882" s="6">
        <v>2000</v>
      </c>
      <c r="N882" s="7" t="s">
        <v>20</v>
      </c>
    </row>
    <row r="883" spans="1:14" hidden="1" outlineLevel="2">
      <c r="A883">
        <v>33959</v>
      </c>
      <c r="B883" t="s">
        <v>92</v>
      </c>
      <c r="C883">
        <v>8006</v>
      </c>
      <c r="D883" t="s">
        <v>15</v>
      </c>
      <c r="E883">
        <v>43</v>
      </c>
      <c r="F883" t="s">
        <v>26</v>
      </c>
      <c r="G883">
        <v>3299</v>
      </c>
      <c r="H883" t="s">
        <v>57</v>
      </c>
      <c r="I883" t="s">
        <v>27</v>
      </c>
      <c r="J883" t="s">
        <v>28</v>
      </c>
      <c r="K883" s="6">
        <v>70000</v>
      </c>
      <c r="L883" s="6">
        <v>70000</v>
      </c>
      <c r="M883" s="6">
        <v>70000</v>
      </c>
      <c r="N883" s="7" t="s">
        <v>20</v>
      </c>
    </row>
    <row r="884" spans="1:14" hidden="1" outlineLevel="2">
      <c r="A884">
        <v>33960</v>
      </c>
      <c r="B884" t="s">
        <v>92</v>
      </c>
      <c r="C884">
        <v>8006</v>
      </c>
      <c r="D884" t="s">
        <v>15</v>
      </c>
      <c r="E884">
        <v>43</v>
      </c>
      <c r="F884" t="s">
        <v>26</v>
      </c>
      <c r="G884">
        <v>3431</v>
      </c>
      <c r="H884" t="s">
        <v>58</v>
      </c>
      <c r="I884" t="s">
        <v>27</v>
      </c>
      <c r="J884" t="s">
        <v>28</v>
      </c>
      <c r="K884" s="6">
        <v>15000</v>
      </c>
      <c r="L884" s="6">
        <v>16000</v>
      </c>
      <c r="M884" s="6">
        <v>16000</v>
      </c>
      <c r="N884" s="7" t="s">
        <v>20</v>
      </c>
    </row>
    <row r="885" spans="1:14" hidden="1" outlineLevel="2">
      <c r="A885">
        <v>33961</v>
      </c>
      <c r="B885" t="s">
        <v>92</v>
      </c>
      <c r="C885">
        <v>8006</v>
      </c>
      <c r="D885" t="s">
        <v>15</v>
      </c>
      <c r="E885">
        <v>43</v>
      </c>
      <c r="F885" t="s">
        <v>26</v>
      </c>
      <c r="G885">
        <v>3432</v>
      </c>
      <c r="H885" t="s">
        <v>59</v>
      </c>
      <c r="I885" t="s">
        <v>27</v>
      </c>
      <c r="J885" t="s">
        <v>28</v>
      </c>
      <c r="K885" s="6">
        <v>500</v>
      </c>
      <c r="L885" s="6">
        <v>500</v>
      </c>
      <c r="M885" s="6">
        <v>500</v>
      </c>
      <c r="N885" s="7" t="s">
        <v>20</v>
      </c>
    </row>
    <row r="886" spans="1:14" hidden="1" outlineLevel="2">
      <c r="A886">
        <v>33962</v>
      </c>
      <c r="B886" t="s">
        <v>92</v>
      </c>
      <c r="C886">
        <v>8006</v>
      </c>
      <c r="D886" t="s">
        <v>15</v>
      </c>
      <c r="E886">
        <v>43</v>
      </c>
      <c r="F886" t="s">
        <v>26</v>
      </c>
      <c r="G886">
        <v>3434</v>
      </c>
      <c r="H886" t="s">
        <v>93</v>
      </c>
      <c r="I886" t="s">
        <v>27</v>
      </c>
      <c r="J886" t="s">
        <v>28</v>
      </c>
      <c r="K886" s="6">
        <v>500</v>
      </c>
      <c r="L886" s="6">
        <v>500</v>
      </c>
      <c r="M886" s="6">
        <v>500</v>
      </c>
      <c r="N886" s="7" t="s">
        <v>20</v>
      </c>
    </row>
    <row r="887" spans="1:14" hidden="1" outlineLevel="2">
      <c r="A887">
        <v>33963</v>
      </c>
      <c r="B887" t="s">
        <v>92</v>
      </c>
      <c r="C887">
        <v>8006</v>
      </c>
      <c r="D887" t="s">
        <v>15</v>
      </c>
      <c r="E887">
        <v>43</v>
      </c>
      <c r="F887" t="s">
        <v>26</v>
      </c>
      <c r="G887">
        <v>3721</v>
      </c>
      <c r="H887" t="s">
        <v>32</v>
      </c>
      <c r="I887" t="s">
        <v>27</v>
      </c>
      <c r="J887" t="s">
        <v>28</v>
      </c>
      <c r="K887" s="6">
        <v>40000</v>
      </c>
      <c r="L887" s="6">
        <v>50000</v>
      </c>
      <c r="M887" s="6">
        <v>60000</v>
      </c>
      <c r="N887" s="7" t="s">
        <v>20</v>
      </c>
    </row>
    <row r="888" spans="1:14" hidden="1" outlineLevel="2">
      <c r="A888">
        <v>33964</v>
      </c>
      <c r="B888" t="s">
        <v>92</v>
      </c>
      <c r="C888">
        <v>8006</v>
      </c>
      <c r="D888" t="s">
        <v>15</v>
      </c>
      <c r="E888">
        <v>43</v>
      </c>
      <c r="F888" t="s">
        <v>26</v>
      </c>
      <c r="G888">
        <v>3811</v>
      </c>
      <c r="H888" t="s">
        <v>62</v>
      </c>
      <c r="I888" t="s">
        <v>27</v>
      </c>
      <c r="J888" t="s">
        <v>28</v>
      </c>
      <c r="K888" s="6">
        <v>12000</v>
      </c>
      <c r="L888" s="6">
        <v>17000</v>
      </c>
      <c r="M888" s="6">
        <v>17000</v>
      </c>
      <c r="N888" s="7" t="s">
        <v>20</v>
      </c>
    </row>
    <row r="889" spans="1:14" hidden="1" outlineLevel="2">
      <c r="A889">
        <v>33965</v>
      </c>
      <c r="B889" t="s">
        <v>92</v>
      </c>
      <c r="C889">
        <v>8006</v>
      </c>
      <c r="D889" t="s">
        <v>15</v>
      </c>
      <c r="E889">
        <v>43</v>
      </c>
      <c r="F889" t="s">
        <v>26</v>
      </c>
      <c r="G889">
        <v>4221</v>
      </c>
      <c r="H889" t="s">
        <v>30</v>
      </c>
      <c r="I889" t="s">
        <v>27</v>
      </c>
      <c r="J889" t="s">
        <v>28</v>
      </c>
      <c r="K889" s="6">
        <v>469000</v>
      </c>
      <c r="L889" s="6">
        <v>173175</v>
      </c>
      <c r="M889" s="6">
        <v>173174</v>
      </c>
      <c r="N889" s="7" t="s">
        <v>20</v>
      </c>
    </row>
    <row r="890" spans="1:14" hidden="1" outlineLevel="2">
      <c r="A890">
        <v>33966</v>
      </c>
      <c r="B890" t="s">
        <v>92</v>
      </c>
      <c r="C890">
        <v>8006</v>
      </c>
      <c r="D890" t="s">
        <v>15</v>
      </c>
      <c r="E890">
        <v>43</v>
      </c>
      <c r="F890" t="s">
        <v>26</v>
      </c>
      <c r="G890">
        <v>4222</v>
      </c>
      <c r="H890" t="s">
        <v>65</v>
      </c>
      <c r="I890" t="s">
        <v>27</v>
      </c>
      <c r="J890" t="s">
        <v>28</v>
      </c>
      <c r="K890" s="6">
        <v>5000</v>
      </c>
      <c r="L890" s="6">
        <v>15000</v>
      </c>
      <c r="M890" s="6">
        <v>15000</v>
      </c>
      <c r="N890" s="7" t="s">
        <v>20</v>
      </c>
    </row>
    <row r="891" spans="1:14" hidden="1" outlineLevel="2">
      <c r="A891">
        <v>33967</v>
      </c>
      <c r="B891" t="s">
        <v>92</v>
      </c>
      <c r="C891">
        <v>8006</v>
      </c>
      <c r="D891" t="s">
        <v>15</v>
      </c>
      <c r="E891">
        <v>43</v>
      </c>
      <c r="F891" t="s">
        <v>26</v>
      </c>
      <c r="G891">
        <v>4223</v>
      </c>
      <c r="H891" t="s">
        <v>66</v>
      </c>
      <c r="I891" t="s">
        <v>27</v>
      </c>
      <c r="J891" t="s">
        <v>28</v>
      </c>
      <c r="K891" s="6">
        <v>400000</v>
      </c>
      <c r="L891" s="6">
        <v>20000</v>
      </c>
      <c r="M891" s="6">
        <v>20000</v>
      </c>
      <c r="N891" s="7" t="s">
        <v>20</v>
      </c>
    </row>
    <row r="892" spans="1:14" hidden="1" outlineLevel="2">
      <c r="A892">
        <v>33968</v>
      </c>
      <c r="B892" t="s">
        <v>92</v>
      </c>
      <c r="C892">
        <v>8006</v>
      </c>
      <c r="D892" t="s">
        <v>15</v>
      </c>
      <c r="E892">
        <v>43</v>
      </c>
      <c r="F892" t="s">
        <v>26</v>
      </c>
      <c r="G892">
        <v>4224</v>
      </c>
      <c r="H892" t="s">
        <v>70</v>
      </c>
      <c r="I892" t="s">
        <v>27</v>
      </c>
      <c r="J892" t="s">
        <v>28</v>
      </c>
      <c r="K892" s="6">
        <v>151050</v>
      </c>
      <c r="L892" s="6">
        <v>50000</v>
      </c>
      <c r="M892" s="6">
        <v>50000</v>
      </c>
      <c r="N892" s="7" t="s">
        <v>20</v>
      </c>
    </row>
    <row r="893" spans="1:14" hidden="1" outlineLevel="2">
      <c r="A893">
        <v>33969</v>
      </c>
      <c r="B893" t="s">
        <v>92</v>
      </c>
      <c r="C893">
        <v>8006</v>
      </c>
      <c r="D893" t="s">
        <v>15</v>
      </c>
      <c r="E893">
        <v>43</v>
      </c>
      <c r="F893" t="s">
        <v>26</v>
      </c>
      <c r="G893">
        <v>4225</v>
      </c>
      <c r="H893" t="s">
        <v>75</v>
      </c>
      <c r="I893" t="s">
        <v>27</v>
      </c>
      <c r="J893" t="s">
        <v>28</v>
      </c>
      <c r="K893" s="6">
        <v>10000</v>
      </c>
      <c r="L893" s="6">
        <v>10000</v>
      </c>
      <c r="M893" s="6">
        <v>10000</v>
      </c>
      <c r="N893" s="7" t="s">
        <v>20</v>
      </c>
    </row>
    <row r="894" spans="1:14" hidden="1" outlineLevel="2">
      <c r="A894">
        <v>33970</v>
      </c>
      <c r="B894" t="s">
        <v>92</v>
      </c>
      <c r="C894">
        <v>8006</v>
      </c>
      <c r="D894" t="s">
        <v>15</v>
      </c>
      <c r="E894">
        <v>43</v>
      </c>
      <c r="F894" t="s">
        <v>26</v>
      </c>
      <c r="G894">
        <v>4226</v>
      </c>
      <c r="H894" t="s">
        <v>94</v>
      </c>
      <c r="I894" t="s">
        <v>27</v>
      </c>
      <c r="J894" t="s">
        <v>28</v>
      </c>
      <c r="K894" s="6">
        <v>15000</v>
      </c>
      <c r="L894" s="6">
        <v>50000</v>
      </c>
      <c r="M894" s="6">
        <v>50000</v>
      </c>
      <c r="N894" s="7" t="s">
        <v>20</v>
      </c>
    </row>
    <row r="895" spans="1:14" hidden="1" outlineLevel="2">
      <c r="A895">
        <v>33971</v>
      </c>
      <c r="B895" t="s">
        <v>92</v>
      </c>
      <c r="C895">
        <v>8006</v>
      </c>
      <c r="D895" t="s">
        <v>15</v>
      </c>
      <c r="E895">
        <v>43</v>
      </c>
      <c r="F895" t="s">
        <v>26</v>
      </c>
      <c r="G895">
        <v>4227</v>
      </c>
      <c r="H895" t="s">
        <v>76</v>
      </c>
      <c r="I895" t="s">
        <v>27</v>
      </c>
      <c r="J895" t="s">
        <v>28</v>
      </c>
      <c r="K895" s="6">
        <v>5000</v>
      </c>
      <c r="L895" s="6">
        <v>5000</v>
      </c>
      <c r="M895" s="6">
        <v>5000</v>
      </c>
      <c r="N895" s="7" t="s">
        <v>20</v>
      </c>
    </row>
    <row r="896" spans="1:14" hidden="1" outlineLevel="2">
      <c r="A896">
        <v>33972</v>
      </c>
      <c r="B896" t="s">
        <v>92</v>
      </c>
      <c r="C896">
        <v>8006</v>
      </c>
      <c r="D896" t="s">
        <v>15</v>
      </c>
      <c r="E896">
        <v>43</v>
      </c>
      <c r="F896" t="s">
        <v>26</v>
      </c>
      <c r="G896">
        <v>4241</v>
      </c>
      <c r="H896" t="s">
        <v>63</v>
      </c>
      <c r="I896" t="s">
        <v>27</v>
      </c>
      <c r="J896" t="s">
        <v>28</v>
      </c>
      <c r="K896" s="6">
        <v>3000</v>
      </c>
      <c r="L896" s="6">
        <v>3000</v>
      </c>
      <c r="M896" s="6">
        <v>3000</v>
      </c>
      <c r="N896" s="7" t="s">
        <v>20</v>
      </c>
    </row>
    <row r="897" spans="1:14" hidden="1" outlineLevel="2">
      <c r="A897">
        <v>33973</v>
      </c>
      <c r="B897" t="s">
        <v>92</v>
      </c>
      <c r="C897">
        <v>8006</v>
      </c>
      <c r="D897" t="s">
        <v>15</v>
      </c>
      <c r="E897">
        <v>43</v>
      </c>
      <c r="F897" t="s">
        <v>26</v>
      </c>
      <c r="G897">
        <v>4262</v>
      </c>
      <c r="H897" t="s">
        <v>71</v>
      </c>
      <c r="I897" t="s">
        <v>27</v>
      </c>
      <c r="J897" t="s">
        <v>28</v>
      </c>
      <c r="K897" s="6">
        <v>12500</v>
      </c>
      <c r="L897" s="6">
        <v>50000</v>
      </c>
      <c r="M897" s="6">
        <v>50000</v>
      </c>
      <c r="N897" s="7" t="s">
        <v>20</v>
      </c>
    </row>
    <row r="898" spans="1:14" hidden="1" outlineLevel="2">
      <c r="A898">
        <v>33974</v>
      </c>
      <c r="B898" t="s">
        <v>92</v>
      </c>
      <c r="C898">
        <v>8006</v>
      </c>
      <c r="D898" t="s">
        <v>15</v>
      </c>
      <c r="E898">
        <v>43</v>
      </c>
      <c r="F898" t="s">
        <v>26</v>
      </c>
      <c r="G898">
        <v>4124</v>
      </c>
      <c r="H898" t="s">
        <v>86</v>
      </c>
      <c r="I898" t="s">
        <v>27</v>
      </c>
      <c r="J898" t="s">
        <v>28</v>
      </c>
      <c r="K898" s="6">
        <v>0</v>
      </c>
      <c r="L898" s="6">
        <v>75000</v>
      </c>
      <c r="M898" s="6">
        <v>75000</v>
      </c>
      <c r="N898" s="7" t="s">
        <v>20</v>
      </c>
    </row>
    <row r="899" spans="1:14" hidden="1" outlineLevel="2">
      <c r="A899">
        <v>33975</v>
      </c>
      <c r="B899" t="s">
        <v>92</v>
      </c>
      <c r="C899">
        <v>8006</v>
      </c>
      <c r="D899" t="s">
        <v>15</v>
      </c>
      <c r="E899">
        <v>31</v>
      </c>
      <c r="F899" t="s">
        <v>35</v>
      </c>
      <c r="G899">
        <v>3111</v>
      </c>
      <c r="H899" t="s">
        <v>17</v>
      </c>
      <c r="I899" t="s">
        <v>27</v>
      </c>
      <c r="J899" t="s">
        <v>28</v>
      </c>
      <c r="K899" s="6">
        <v>60000</v>
      </c>
      <c r="L899" s="6">
        <v>60000</v>
      </c>
      <c r="M899" s="6">
        <v>60000</v>
      </c>
      <c r="N899" s="7" t="s">
        <v>20</v>
      </c>
    </row>
    <row r="900" spans="1:14" hidden="1" outlineLevel="2">
      <c r="A900">
        <v>33976</v>
      </c>
      <c r="B900" t="s">
        <v>92</v>
      </c>
      <c r="C900">
        <v>8006</v>
      </c>
      <c r="D900" t="s">
        <v>15</v>
      </c>
      <c r="E900">
        <v>31</v>
      </c>
      <c r="F900" t="s">
        <v>35</v>
      </c>
      <c r="G900">
        <v>3113</v>
      </c>
      <c r="H900" t="s">
        <v>37</v>
      </c>
      <c r="I900" t="s">
        <v>27</v>
      </c>
      <c r="J900" t="s">
        <v>28</v>
      </c>
      <c r="K900" s="6">
        <v>60000</v>
      </c>
      <c r="L900" s="6">
        <v>60000</v>
      </c>
      <c r="M900" s="6">
        <v>60000</v>
      </c>
      <c r="N900" s="7" t="s">
        <v>20</v>
      </c>
    </row>
    <row r="901" spans="1:14" hidden="1" outlineLevel="2">
      <c r="A901">
        <v>33977</v>
      </c>
      <c r="B901" t="s">
        <v>92</v>
      </c>
      <c r="C901">
        <v>8006</v>
      </c>
      <c r="D901" t="s">
        <v>15</v>
      </c>
      <c r="E901">
        <v>31</v>
      </c>
      <c r="F901" t="s">
        <v>35</v>
      </c>
      <c r="G901">
        <v>3132</v>
      </c>
      <c r="H901" t="s">
        <v>21</v>
      </c>
      <c r="I901" t="s">
        <v>27</v>
      </c>
      <c r="J901" t="s">
        <v>28</v>
      </c>
      <c r="K901" s="6">
        <v>19800</v>
      </c>
      <c r="L901" s="6">
        <v>19800</v>
      </c>
      <c r="M901" s="6">
        <v>19800</v>
      </c>
      <c r="N901" s="7" t="s">
        <v>20</v>
      </c>
    </row>
    <row r="902" spans="1:14" hidden="1" outlineLevel="2">
      <c r="A902">
        <v>33978</v>
      </c>
      <c r="B902" t="s">
        <v>92</v>
      </c>
      <c r="C902">
        <v>8006</v>
      </c>
      <c r="D902" t="s">
        <v>15</v>
      </c>
      <c r="E902">
        <v>31</v>
      </c>
      <c r="F902" t="s">
        <v>35</v>
      </c>
      <c r="G902">
        <v>3211</v>
      </c>
      <c r="H902" t="s">
        <v>29</v>
      </c>
      <c r="I902" t="s">
        <v>27</v>
      </c>
      <c r="J902" t="s">
        <v>28</v>
      </c>
      <c r="K902" s="6">
        <v>10000</v>
      </c>
      <c r="L902" s="6">
        <v>10000</v>
      </c>
      <c r="M902" s="6">
        <v>10000</v>
      </c>
      <c r="N902" s="7" t="s">
        <v>20</v>
      </c>
    </row>
    <row r="903" spans="1:14" hidden="1" outlineLevel="2">
      <c r="A903">
        <v>33979</v>
      </c>
      <c r="B903" t="s">
        <v>92</v>
      </c>
      <c r="C903">
        <v>8006</v>
      </c>
      <c r="D903" t="s">
        <v>15</v>
      </c>
      <c r="E903">
        <v>31</v>
      </c>
      <c r="F903" t="s">
        <v>35</v>
      </c>
      <c r="G903">
        <v>3213</v>
      </c>
      <c r="H903" t="s">
        <v>39</v>
      </c>
      <c r="I903" t="s">
        <v>27</v>
      </c>
      <c r="J903" t="s">
        <v>28</v>
      </c>
      <c r="K903" s="6">
        <v>6500</v>
      </c>
      <c r="L903" s="6">
        <v>6500</v>
      </c>
      <c r="M903" s="6">
        <v>6500</v>
      </c>
      <c r="N903" s="7" t="s">
        <v>20</v>
      </c>
    </row>
    <row r="904" spans="1:14" hidden="1" outlineLevel="2">
      <c r="A904">
        <v>33980</v>
      </c>
      <c r="B904" t="s">
        <v>92</v>
      </c>
      <c r="C904">
        <v>8006</v>
      </c>
      <c r="D904" t="s">
        <v>15</v>
      </c>
      <c r="E904">
        <v>31</v>
      </c>
      <c r="F904" t="s">
        <v>35</v>
      </c>
      <c r="G904">
        <v>3221</v>
      </c>
      <c r="H904" t="s">
        <v>41</v>
      </c>
      <c r="I904" t="s">
        <v>27</v>
      </c>
      <c r="J904" t="s">
        <v>28</v>
      </c>
      <c r="K904" s="6">
        <v>1000</v>
      </c>
      <c r="L904" s="6">
        <v>1000</v>
      </c>
      <c r="M904" s="6">
        <v>1000</v>
      </c>
      <c r="N904" s="7" t="s">
        <v>20</v>
      </c>
    </row>
    <row r="905" spans="1:14" hidden="1" outlineLevel="2">
      <c r="A905">
        <v>33981</v>
      </c>
      <c r="B905" t="s">
        <v>92</v>
      </c>
      <c r="C905">
        <v>8006</v>
      </c>
      <c r="D905" t="s">
        <v>15</v>
      </c>
      <c r="E905">
        <v>31</v>
      </c>
      <c r="F905" t="s">
        <v>35</v>
      </c>
      <c r="G905">
        <v>3224</v>
      </c>
      <c r="H905" t="s">
        <v>43</v>
      </c>
      <c r="I905" t="s">
        <v>27</v>
      </c>
      <c r="J905" t="s">
        <v>28</v>
      </c>
      <c r="K905" s="6">
        <v>3500</v>
      </c>
      <c r="L905" s="6">
        <v>3500</v>
      </c>
      <c r="M905" s="6">
        <v>3500</v>
      </c>
      <c r="N905" s="7" t="s">
        <v>20</v>
      </c>
    </row>
    <row r="906" spans="1:14" hidden="1" outlineLevel="2">
      <c r="A906">
        <v>33982</v>
      </c>
      <c r="B906" t="s">
        <v>92</v>
      </c>
      <c r="C906">
        <v>8006</v>
      </c>
      <c r="D906" t="s">
        <v>15</v>
      </c>
      <c r="E906">
        <v>31</v>
      </c>
      <c r="F906" t="s">
        <v>35</v>
      </c>
      <c r="G906">
        <v>3225</v>
      </c>
      <c r="H906" t="s">
        <v>44</v>
      </c>
      <c r="I906" t="s">
        <v>27</v>
      </c>
      <c r="J906" t="s">
        <v>28</v>
      </c>
      <c r="K906" s="6">
        <v>1000</v>
      </c>
      <c r="L906" s="6">
        <v>1000</v>
      </c>
      <c r="M906" s="6">
        <v>1000</v>
      </c>
      <c r="N906" s="7" t="s">
        <v>20</v>
      </c>
    </row>
    <row r="907" spans="1:14" hidden="1" outlineLevel="2">
      <c r="A907">
        <v>33983</v>
      </c>
      <c r="B907" t="s">
        <v>92</v>
      </c>
      <c r="C907">
        <v>8006</v>
      </c>
      <c r="D907" t="s">
        <v>15</v>
      </c>
      <c r="E907">
        <v>31</v>
      </c>
      <c r="F907" t="s">
        <v>35</v>
      </c>
      <c r="G907">
        <v>3231</v>
      </c>
      <c r="H907" t="s">
        <v>47</v>
      </c>
      <c r="I907" t="s">
        <v>27</v>
      </c>
      <c r="J907" t="s">
        <v>28</v>
      </c>
      <c r="K907" s="6">
        <v>500</v>
      </c>
      <c r="L907" s="6">
        <v>500</v>
      </c>
      <c r="M907" s="6">
        <v>500</v>
      </c>
      <c r="N907" s="7" t="s">
        <v>20</v>
      </c>
    </row>
    <row r="908" spans="1:14" hidden="1" outlineLevel="2">
      <c r="A908">
        <v>33984</v>
      </c>
      <c r="B908" t="s">
        <v>92</v>
      </c>
      <c r="C908">
        <v>8006</v>
      </c>
      <c r="D908" t="s">
        <v>15</v>
      </c>
      <c r="E908">
        <v>31</v>
      </c>
      <c r="F908" t="s">
        <v>35</v>
      </c>
      <c r="G908">
        <v>3232</v>
      </c>
      <c r="H908" t="s">
        <v>48</v>
      </c>
      <c r="I908" t="s">
        <v>27</v>
      </c>
      <c r="J908" t="s">
        <v>28</v>
      </c>
      <c r="K908" s="6">
        <v>2500</v>
      </c>
      <c r="L908" s="6">
        <v>2500</v>
      </c>
      <c r="M908" s="6">
        <v>2500</v>
      </c>
      <c r="N908" s="7" t="s">
        <v>20</v>
      </c>
    </row>
    <row r="909" spans="1:14" hidden="1" outlineLevel="2">
      <c r="A909">
        <v>33985</v>
      </c>
      <c r="B909" t="s">
        <v>92</v>
      </c>
      <c r="C909">
        <v>8006</v>
      </c>
      <c r="D909" t="s">
        <v>15</v>
      </c>
      <c r="E909">
        <v>31</v>
      </c>
      <c r="F909" t="s">
        <v>35</v>
      </c>
      <c r="G909">
        <v>3233</v>
      </c>
      <c r="H909" t="s">
        <v>49</v>
      </c>
      <c r="I909" t="s">
        <v>27</v>
      </c>
      <c r="J909" t="s">
        <v>28</v>
      </c>
      <c r="K909" s="6">
        <v>1000</v>
      </c>
      <c r="L909" s="6">
        <v>1000</v>
      </c>
      <c r="M909" s="6">
        <v>1000</v>
      </c>
      <c r="N909" s="7" t="s">
        <v>20</v>
      </c>
    </row>
    <row r="910" spans="1:14" hidden="1" outlineLevel="2">
      <c r="A910">
        <v>33986</v>
      </c>
      <c r="B910" t="s">
        <v>92</v>
      </c>
      <c r="C910">
        <v>8006</v>
      </c>
      <c r="D910" t="s">
        <v>15</v>
      </c>
      <c r="E910">
        <v>31</v>
      </c>
      <c r="F910" t="s">
        <v>35</v>
      </c>
      <c r="G910">
        <v>3238</v>
      </c>
      <c r="H910" t="s">
        <v>52</v>
      </c>
      <c r="I910" t="s">
        <v>27</v>
      </c>
      <c r="J910" t="s">
        <v>28</v>
      </c>
      <c r="K910" s="6">
        <v>500</v>
      </c>
      <c r="L910" s="6">
        <v>500</v>
      </c>
      <c r="M910" s="6">
        <v>500</v>
      </c>
      <c r="N910" s="7" t="s">
        <v>20</v>
      </c>
    </row>
    <row r="911" spans="1:14" hidden="1" outlineLevel="2">
      <c r="A911">
        <v>33987</v>
      </c>
      <c r="B911" t="s">
        <v>92</v>
      </c>
      <c r="C911">
        <v>8006</v>
      </c>
      <c r="D911" t="s">
        <v>15</v>
      </c>
      <c r="E911">
        <v>31</v>
      </c>
      <c r="F911" t="s">
        <v>35</v>
      </c>
      <c r="G911">
        <v>3239</v>
      </c>
      <c r="H911" t="s">
        <v>53</v>
      </c>
      <c r="I911" t="s">
        <v>27</v>
      </c>
      <c r="J911" t="s">
        <v>28</v>
      </c>
      <c r="K911" s="6">
        <v>1500</v>
      </c>
      <c r="L911" s="6">
        <v>1500</v>
      </c>
      <c r="M911" s="6">
        <v>1500</v>
      </c>
      <c r="N911" s="7" t="s">
        <v>20</v>
      </c>
    </row>
    <row r="912" spans="1:14" hidden="1" outlineLevel="2">
      <c r="A912">
        <v>33988</v>
      </c>
      <c r="B912" t="s">
        <v>92</v>
      </c>
      <c r="C912">
        <v>8006</v>
      </c>
      <c r="D912" t="s">
        <v>15</v>
      </c>
      <c r="E912">
        <v>31</v>
      </c>
      <c r="F912" t="s">
        <v>35</v>
      </c>
      <c r="G912">
        <v>3241</v>
      </c>
      <c r="H912" t="s">
        <v>54</v>
      </c>
      <c r="I912" t="s">
        <v>27</v>
      </c>
      <c r="J912" t="s">
        <v>28</v>
      </c>
      <c r="K912" s="6">
        <v>4000</v>
      </c>
      <c r="L912" s="6">
        <v>4000</v>
      </c>
      <c r="M912" s="6">
        <v>4000</v>
      </c>
      <c r="N912" s="7" t="s">
        <v>20</v>
      </c>
    </row>
    <row r="913" spans="1:14" hidden="1" outlineLevel="2">
      <c r="A913">
        <v>33989</v>
      </c>
      <c r="B913" t="s">
        <v>92</v>
      </c>
      <c r="C913">
        <v>8006</v>
      </c>
      <c r="D913" t="s">
        <v>15</v>
      </c>
      <c r="E913">
        <v>31</v>
      </c>
      <c r="F913" t="s">
        <v>35</v>
      </c>
      <c r="G913">
        <v>3293</v>
      </c>
      <c r="H913" t="s">
        <v>31</v>
      </c>
      <c r="I913" t="s">
        <v>27</v>
      </c>
      <c r="J913" t="s">
        <v>28</v>
      </c>
      <c r="K913" s="6">
        <v>1500</v>
      </c>
      <c r="L913" s="6">
        <v>1500</v>
      </c>
      <c r="M913" s="6">
        <v>1500</v>
      </c>
      <c r="N913" s="7" t="s">
        <v>20</v>
      </c>
    </row>
    <row r="914" spans="1:14" hidden="1" outlineLevel="2">
      <c r="A914">
        <v>33990</v>
      </c>
      <c r="B914" t="s">
        <v>92</v>
      </c>
      <c r="C914">
        <v>8006</v>
      </c>
      <c r="D914" t="s">
        <v>15</v>
      </c>
      <c r="E914">
        <v>31</v>
      </c>
      <c r="F914" t="s">
        <v>35</v>
      </c>
      <c r="G914">
        <v>3294</v>
      </c>
      <c r="H914" t="s">
        <v>56</v>
      </c>
      <c r="I914" t="s">
        <v>27</v>
      </c>
      <c r="J914" t="s">
        <v>28</v>
      </c>
      <c r="K914" s="6">
        <v>700</v>
      </c>
      <c r="L914" s="6">
        <v>700</v>
      </c>
      <c r="M914" s="6">
        <v>700</v>
      </c>
      <c r="N914" s="7" t="s">
        <v>20</v>
      </c>
    </row>
    <row r="915" spans="1:14" hidden="1" outlineLevel="2">
      <c r="A915">
        <v>33991</v>
      </c>
      <c r="B915" t="s">
        <v>92</v>
      </c>
      <c r="C915">
        <v>8006</v>
      </c>
      <c r="D915" t="s">
        <v>15</v>
      </c>
      <c r="E915">
        <v>31</v>
      </c>
      <c r="F915" t="s">
        <v>35</v>
      </c>
      <c r="G915">
        <v>3299</v>
      </c>
      <c r="H915" t="s">
        <v>57</v>
      </c>
      <c r="I915" t="s">
        <v>27</v>
      </c>
      <c r="J915" t="s">
        <v>28</v>
      </c>
      <c r="K915" s="6">
        <v>1000</v>
      </c>
      <c r="L915" s="6">
        <v>1000</v>
      </c>
      <c r="M915" s="6">
        <v>1000</v>
      </c>
      <c r="N915" s="7" t="s">
        <v>20</v>
      </c>
    </row>
    <row r="916" spans="1:14" hidden="1" outlineLevel="2">
      <c r="A916">
        <v>33992</v>
      </c>
      <c r="B916" t="s">
        <v>92</v>
      </c>
      <c r="C916">
        <v>8006</v>
      </c>
      <c r="D916" t="s">
        <v>15</v>
      </c>
      <c r="E916">
        <v>31</v>
      </c>
      <c r="F916" t="s">
        <v>35</v>
      </c>
      <c r="G916">
        <v>3431</v>
      </c>
      <c r="H916" t="s">
        <v>58</v>
      </c>
      <c r="I916" t="s">
        <v>27</v>
      </c>
      <c r="J916" t="s">
        <v>28</v>
      </c>
      <c r="K916" s="6">
        <v>2500</v>
      </c>
      <c r="L916" s="6">
        <v>2500</v>
      </c>
      <c r="M916" s="6">
        <v>2500</v>
      </c>
      <c r="N916" s="7" t="s">
        <v>20</v>
      </c>
    </row>
    <row r="917" spans="1:14" hidden="1" outlineLevel="2">
      <c r="A917">
        <v>33993</v>
      </c>
      <c r="B917" t="s">
        <v>92</v>
      </c>
      <c r="C917">
        <v>8006</v>
      </c>
      <c r="D917" t="s">
        <v>15</v>
      </c>
      <c r="E917">
        <v>31</v>
      </c>
      <c r="F917" t="s">
        <v>35</v>
      </c>
      <c r="G917">
        <v>3721</v>
      </c>
      <c r="H917" t="s">
        <v>32</v>
      </c>
      <c r="I917" t="s">
        <v>27</v>
      </c>
      <c r="J917" t="s">
        <v>28</v>
      </c>
      <c r="K917" s="6">
        <v>7000</v>
      </c>
      <c r="L917" s="6">
        <v>7000</v>
      </c>
      <c r="M917" s="6">
        <v>7000</v>
      </c>
      <c r="N917" s="7" t="s">
        <v>20</v>
      </c>
    </row>
    <row r="918" spans="1:14" hidden="1" outlineLevel="2">
      <c r="A918">
        <v>33994</v>
      </c>
      <c r="B918" t="s">
        <v>92</v>
      </c>
      <c r="C918">
        <v>8006</v>
      </c>
      <c r="D918" t="s">
        <v>15</v>
      </c>
      <c r="E918">
        <v>31</v>
      </c>
      <c r="F918" t="s">
        <v>35</v>
      </c>
      <c r="G918">
        <v>3811</v>
      </c>
      <c r="H918" t="s">
        <v>62</v>
      </c>
      <c r="I918" t="s">
        <v>27</v>
      </c>
      <c r="J918" t="s">
        <v>28</v>
      </c>
      <c r="K918" s="6">
        <v>1500</v>
      </c>
      <c r="L918" s="6">
        <v>1500</v>
      </c>
      <c r="M918" s="6">
        <v>1500</v>
      </c>
      <c r="N918" s="7" t="s">
        <v>20</v>
      </c>
    </row>
    <row r="919" spans="1:14" hidden="1" outlineLevel="2">
      <c r="A919">
        <v>33995</v>
      </c>
      <c r="B919" t="s">
        <v>92</v>
      </c>
      <c r="C919">
        <v>8006</v>
      </c>
      <c r="D919" t="s">
        <v>15</v>
      </c>
      <c r="E919">
        <v>31</v>
      </c>
      <c r="F919" t="s">
        <v>35</v>
      </c>
      <c r="G919">
        <v>4221</v>
      </c>
      <c r="H919" t="s">
        <v>30</v>
      </c>
      <c r="I919" t="s">
        <v>27</v>
      </c>
      <c r="J919" t="s">
        <v>28</v>
      </c>
      <c r="K919" s="6">
        <v>10000</v>
      </c>
      <c r="L919" s="6">
        <v>10000</v>
      </c>
      <c r="M919" s="6">
        <v>10000</v>
      </c>
      <c r="N919" s="7" t="s">
        <v>20</v>
      </c>
    </row>
    <row r="920" spans="1:14" hidden="1" outlineLevel="2">
      <c r="A920">
        <v>33996</v>
      </c>
      <c r="B920" t="s">
        <v>92</v>
      </c>
      <c r="C920">
        <v>8006</v>
      </c>
      <c r="D920" t="s">
        <v>15</v>
      </c>
      <c r="E920">
        <v>31</v>
      </c>
      <c r="F920" t="s">
        <v>35</v>
      </c>
      <c r="G920">
        <v>4222</v>
      </c>
      <c r="H920" t="s">
        <v>65</v>
      </c>
      <c r="I920" t="s">
        <v>27</v>
      </c>
      <c r="J920" t="s">
        <v>28</v>
      </c>
      <c r="K920" s="6">
        <v>1000</v>
      </c>
      <c r="L920" s="6">
        <v>1000</v>
      </c>
      <c r="M920" s="6">
        <v>1000</v>
      </c>
      <c r="N920" s="7" t="s">
        <v>20</v>
      </c>
    </row>
    <row r="921" spans="1:14" hidden="1" outlineLevel="2">
      <c r="A921">
        <v>33997</v>
      </c>
      <c r="B921" t="s">
        <v>92</v>
      </c>
      <c r="C921">
        <v>8006</v>
      </c>
      <c r="D921" t="s">
        <v>15</v>
      </c>
      <c r="E921">
        <v>31</v>
      </c>
      <c r="F921" t="s">
        <v>35</v>
      </c>
      <c r="G921">
        <v>4224</v>
      </c>
      <c r="H921" t="s">
        <v>70</v>
      </c>
      <c r="I921" t="s">
        <v>27</v>
      </c>
      <c r="J921" t="s">
        <v>28</v>
      </c>
      <c r="K921" s="6">
        <v>2000</v>
      </c>
      <c r="L921" s="6">
        <v>2000</v>
      </c>
      <c r="M921" s="6">
        <v>2000</v>
      </c>
      <c r="N921" s="7" t="s">
        <v>20</v>
      </c>
    </row>
    <row r="922" spans="1:14" hidden="1" outlineLevel="2">
      <c r="A922">
        <v>33998</v>
      </c>
      <c r="B922" t="s">
        <v>92</v>
      </c>
      <c r="C922">
        <v>8006</v>
      </c>
      <c r="D922" t="s">
        <v>15</v>
      </c>
      <c r="E922">
        <v>31</v>
      </c>
      <c r="F922" t="s">
        <v>35</v>
      </c>
      <c r="G922">
        <v>4225</v>
      </c>
      <c r="H922" t="s">
        <v>75</v>
      </c>
      <c r="I922" t="s">
        <v>27</v>
      </c>
      <c r="J922" t="s">
        <v>28</v>
      </c>
      <c r="K922" s="6">
        <v>10000</v>
      </c>
      <c r="L922" s="6">
        <v>10000</v>
      </c>
      <c r="M922" s="6">
        <v>10000</v>
      </c>
      <c r="N922" s="7" t="s">
        <v>20</v>
      </c>
    </row>
    <row r="923" spans="1:14" hidden="1" outlineLevel="2">
      <c r="A923">
        <v>33999</v>
      </c>
      <c r="B923" t="s">
        <v>92</v>
      </c>
      <c r="C923">
        <v>8006</v>
      </c>
      <c r="D923" t="s">
        <v>15</v>
      </c>
      <c r="E923">
        <v>31</v>
      </c>
      <c r="F923" t="s">
        <v>35</v>
      </c>
      <c r="G923">
        <v>4226</v>
      </c>
      <c r="H923" t="s">
        <v>94</v>
      </c>
      <c r="I923" t="s">
        <v>27</v>
      </c>
      <c r="J923" t="s">
        <v>28</v>
      </c>
      <c r="K923" s="6">
        <v>10000</v>
      </c>
      <c r="L923" s="6">
        <v>10000</v>
      </c>
      <c r="M923" s="6">
        <v>10000</v>
      </c>
      <c r="N923" s="7" t="s">
        <v>20</v>
      </c>
    </row>
    <row r="924" spans="1:14" hidden="1" outlineLevel="2">
      <c r="A924">
        <v>34000</v>
      </c>
      <c r="B924" t="s">
        <v>92</v>
      </c>
      <c r="C924">
        <v>8006</v>
      </c>
      <c r="D924" t="s">
        <v>15</v>
      </c>
      <c r="E924">
        <v>31</v>
      </c>
      <c r="F924" t="s">
        <v>35</v>
      </c>
      <c r="G924">
        <v>4227</v>
      </c>
      <c r="H924" t="s">
        <v>76</v>
      </c>
      <c r="I924" t="s">
        <v>27</v>
      </c>
      <c r="J924" t="s">
        <v>28</v>
      </c>
      <c r="K924" s="6">
        <v>1000</v>
      </c>
      <c r="L924" s="6">
        <v>1000</v>
      </c>
      <c r="M924" s="6">
        <v>1000</v>
      </c>
      <c r="N924" s="7" t="s">
        <v>20</v>
      </c>
    </row>
    <row r="925" spans="1:14" hidden="1" outlineLevel="2">
      <c r="A925">
        <v>34001</v>
      </c>
      <c r="B925" t="s">
        <v>92</v>
      </c>
      <c r="C925">
        <v>8006</v>
      </c>
      <c r="D925" t="s">
        <v>15</v>
      </c>
      <c r="E925">
        <v>31</v>
      </c>
      <c r="F925" t="s">
        <v>35</v>
      </c>
      <c r="G925">
        <v>4241</v>
      </c>
      <c r="H925" t="s">
        <v>63</v>
      </c>
      <c r="I925" t="s">
        <v>27</v>
      </c>
      <c r="J925" t="s">
        <v>28</v>
      </c>
      <c r="K925" s="6">
        <v>500</v>
      </c>
      <c r="L925" s="6">
        <v>500</v>
      </c>
      <c r="M925" s="6">
        <v>500</v>
      </c>
      <c r="N925" s="7" t="s">
        <v>20</v>
      </c>
    </row>
    <row r="926" spans="1:14" hidden="1" outlineLevel="2">
      <c r="A926">
        <v>34002</v>
      </c>
      <c r="B926" t="s">
        <v>92</v>
      </c>
      <c r="C926">
        <v>8006</v>
      </c>
      <c r="D926" t="s">
        <v>15</v>
      </c>
      <c r="E926">
        <v>31</v>
      </c>
      <c r="F926" t="s">
        <v>35</v>
      </c>
      <c r="G926">
        <v>4262</v>
      </c>
      <c r="H926" t="s">
        <v>71</v>
      </c>
      <c r="I926" t="s">
        <v>27</v>
      </c>
      <c r="J926" t="s">
        <v>28</v>
      </c>
      <c r="K926" s="6">
        <v>2000</v>
      </c>
      <c r="L926" s="6">
        <v>2000</v>
      </c>
      <c r="M926" s="6">
        <v>2000</v>
      </c>
      <c r="N926" s="7" t="s">
        <v>20</v>
      </c>
    </row>
    <row r="927" spans="1:14" hidden="1" outlineLevel="2">
      <c r="A927">
        <v>34042</v>
      </c>
      <c r="B927" t="s">
        <v>92</v>
      </c>
      <c r="C927">
        <v>8006</v>
      </c>
      <c r="D927" t="s">
        <v>15</v>
      </c>
      <c r="E927">
        <v>52</v>
      </c>
      <c r="F927" t="s">
        <v>38</v>
      </c>
      <c r="G927">
        <v>3211</v>
      </c>
      <c r="H927" t="s">
        <v>29</v>
      </c>
      <c r="I927" t="s">
        <v>27</v>
      </c>
      <c r="J927" t="s">
        <v>28</v>
      </c>
      <c r="K927" s="6">
        <v>9507</v>
      </c>
      <c r="L927" s="6">
        <v>10000</v>
      </c>
      <c r="M927" s="6">
        <v>10000</v>
      </c>
      <c r="N927" s="7" t="s">
        <v>20</v>
      </c>
    </row>
    <row r="928" spans="1:14" hidden="1" outlineLevel="2">
      <c r="A928">
        <v>34043</v>
      </c>
      <c r="B928" t="s">
        <v>92</v>
      </c>
      <c r="C928">
        <v>8006</v>
      </c>
      <c r="D928" t="s">
        <v>15</v>
      </c>
      <c r="E928">
        <v>61</v>
      </c>
      <c r="F928" t="s">
        <v>61</v>
      </c>
      <c r="G928">
        <v>3111</v>
      </c>
      <c r="H928" t="s">
        <v>17</v>
      </c>
      <c r="I928" t="s">
        <v>27</v>
      </c>
      <c r="J928" t="s">
        <v>28</v>
      </c>
      <c r="K928" s="6">
        <v>10000</v>
      </c>
      <c r="L928" s="6">
        <v>10000</v>
      </c>
      <c r="M928" s="6">
        <v>10000</v>
      </c>
      <c r="N928" s="7" t="s">
        <v>20</v>
      </c>
    </row>
    <row r="929" spans="1:14" hidden="1" outlineLevel="2">
      <c r="A929">
        <v>34044</v>
      </c>
      <c r="B929" t="s">
        <v>92</v>
      </c>
      <c r="C929">
        <v>8006</v>
      </c>
      <c r="D929" t="s">
        <v>15</v>
      </c>
      <c r="E929">
        <v>61</v>
      </c>
      <c r="F929" t="s">
        <v>61</v>
      </c>
      <c r="G929">
        <v>3132</v>
      </c>
      <c r="H929" t="s">
        <v>21</v>
      </c>
      <c r="I929" t="s">
        <v>27</v>
      </c>
      <c r="J929" t="s">
        <v>28</v>
      </c>
      <c r="K929" s="6">
        <v>1650</v>
      </c>
      <c r="L929" s="6">
        <v>1650</v>
      </c>
      <c r="M929" s="6">
        <v>1650</v>
      </c>
      <c r="N929" s="7" t="s">
        <v>20</v>
      </c>
    </row>
    <row r="930" spans="1:14" hidden="1" outlineLevel="2">
      <c r="A930">
        <v>34045</v>
      </c>
      <c r="B930" t="s">
        <v>92</v>
      </c>
      <c r="C930">
        <v>8006</v>
      </c>
      <c r="D930" t="s">
        <v>15</v>
      </c>
      <c r="E930">
        <v>61</v>
      </c>
      <c r="F930" t="s">
        <v>61</v>
      </c>
      <c r="G930">
        <v>3211</v>
      </c>
      <c r="H930" t="s">
        <v>29</v>
      </c>
      <c r="I930" t="s">
        <v>27</v>
      </c>
      <c r="J930" t="s">
        <v>28</v>
      </c>
      <c r="K930" s="6">
        <v>5000</v>
      </c>
      <c r="L930" s="6">
        <v>5000</v>
      </c>
      <c r="M930" s="6">
        <v>5000</v>
      </c>
      <c r="N930" s="7" t="s">
        <v>20</v>
      </c>
    </row>
    <row r="931" spans="1:14" hidden="1" outlineLevel="2">
      <c r="A931">
        <v>34046</v>
      </c>
      <c r="B931" t="s">
        <v>92</v>
      </c>
      <c r="C931">
        <v>8006</v>
      </c>
      <c r="D931" t="s">
        <v>15</v>
      </c>
      <c r="E931">
        <v>61</v>
      </c>
      <c r="F931" t="s">
        <v>61</v>
      </c>
      <c r="G931">
        <v>3221</v>
      </c>
      <c r="H931" t="s">
        <v>41</v>
      </c>
      <c r="I931" t="s">
        <v>27</v>
      </c>
      <c r="J931" t="s">
        <v>28</v>
      </c>
      <c r="K931" s="6">
        <v>2500</v>
      </c>
      <c r="L931" s="6">
        <v>2500</v>
      </c>
      <c r="M931" s="6">
        <v>2500</v>
      </c>
      <c r="N931" s="7" t="s">
        <v>20</v>
      </c>
    </row>
    <row r="932" spans="1:14" hidden="1" outlineLevel="2">
      <c r="A932">
        <v>34047</v>
      </c>
      <c r="B932" t="s">
        <v>92</v>
      </c>
      <c r="C932">
        <v>8006</v>
      </c>
      <c r="D932" t="s">
        <v>15</v>
      </c>
      <c r="E932">
        <v>61</v>
      </c>
      <c r="F932" t="s">
        <v>61</v>
      </c>
      <c r="G932">
        <v>3225</v>
      </c>
      <c r="H932" t="s">
        <v>44</v>
      </c>
      <c r="I932" t="s">
        <v>27</v>
      </c>
      <c r="J932" t="s">
        <v>28</v>
      </c>
      <c r="K932" s="6">
        <v>1000</v>
      </c>
      <c r="L932" s="6">
        <v>1000</v>
      </c>
      <c r="M932" s="6">
        <v>1000</v>
      </c>
      <c r="N932" s="7" t="s">
        <v>20</v>
      </c>
    </row>
    <row r="933" spans="1:14" hidden="1" outlineLevel="2">
      <c r="A933">
        <v>34048</v>
      </c>
      <c r="B933" t="s">
        <v>92</v>
      </c>
      <c r="C933">
        <v>8006</v>
      </c>
      <c r="D933" t="s">
        <v>15</v>
      </c>
      <c r="E933">
        <v>61</v>
      </c>
      <c r="F933" t="s">
        <v>61</v>
      </c>
      <c r="G933">
        <v>3233</v>
      </c>
      <c r="H933" t="s">
        <v>49</v>
      </c>
      <c r="I933" t="s">
        <v>27</v>
      </c>
      <c r="J933" t="s">
        <v>28</v>
      </c>
      <c r="K933" s="6">
        <v>750</v>
      </c>
      <c r="L933" s="6">
        <v>750</v>
      </c>
      <c r="M933" s="6">
        <v>750</v>
      </c>
      <c r="N933" s="7" t="s">
        <v>20</v>
      </c>
    </row>
    <row r="934" spans="1:14" hidden="1" outlineLevel="2">
      <c r="A934">
        <v>34049</v>
      </c>
      <c r="B934" t="s">
        <v>92</v>
      </c>
      <c r="C934">
        <v>8006</v>
      </c>
      <c r="D934" t="s">
        <v>15</v>
      </c>
      <c r="E934">
        <v>61</v>
      </c>
      <c r="F934" t="s">
        <v>61</v>
      </c>
      <c r="G934">
        <v>3235</v>
      </c>
      <c r="H934" t="s">
        <v>51</v>
      </c>
      <c r="I934" t="s">
        <v>27</v>
      </c>
      <c r="J934" t="s">
        <v>28</v>
      </c>
      <c r="K934" s="6">
        <v>1500</v>
      </c>
      <c r="L934" s="6">
        <v>1500</v>
      </c>
      <c r="M934" s="6">
        <v>1500</v>
      </c>
      <c r="N934" s="7" t="s">
        <v>20</v>
      </c>
    </row>
    <row r="935" spans="1:14" hidden="1" outlineLevel="2">
      <c r="A935">
        <v>34050</v>
      </c>
      <c r="B935" t="s">
        <v>92</v>
      </c>
      <c r="C935">
        <v>8006</v>
      </c>
      <c r="D935" t="s">
        <v>15</v>
      </c>
      <c r="E935">
        <v>61</v>
      </c>
      <c r="F935" t="s">
        <v>61</v>
      </c>
      <c r="G935">
        <v>3237</v>
      </c>
      <c r="H935" t="s">
        <v>46</v>
      </c>
      <c r="I935" t="s">
        <v>27</v>
      </c>
      <c r="J935" t="s">
        <v>28</v>
      </c>
      <c r="K935" s="6">
        <v>25000</v>
      </c>
      <c r="L935" s="6">
        <v>25000</v>
      </c>
      <c r="M935" s="6">
        <v>25000</v>
      </c>
      <c r="N935" s="7" t="s">
        <v>20</v>
      </c>
    </row>
    <row r="936" spans="1:14" hidden="1" outlineLevel="2">
      <c r="A936">
        <v>34051</v>
      </c>
      <c r="B936" t="s">
        <v>92</v>
      </c>
      <c r="C936">
        <v>8006</v>
      </c>
      <c r="D936" t="s">
        <v>15</v>
      </c>
      <c r="E936">
        <v>61</v>
      </c>
      <c r="F936" t="s">
        <v>61</v>
      </c>
      <c r="G936">
        <v>3241</v>
      </c>
      <c r="H936" t="s">
        <v>54</v>
      </c>
      <c r="I936" t="s">
        <v>27</v>
      </c>
      <c r="J936" t="s">
        <v>28</v>
      </c>
      <c r="K936" s="6">
        <v>2000</v>
      </c>
      <c r="L936" s="6">
        <v>2000</v>
      </c>
      <c r="M936" s="6">
        <v>2000</v>
      </c>
      <c r="N936" s="7" t="s">
        <v>20</v>
      </c>
    </row>
    <row r="937" spans="1:14" hidden="1" outlineLevel="2">
      <c r="A937">
        <v>34052</v>
      </c>
      <c r="B937" t="s">
        <v>92</v>
      </c>
      <c r="C937">
        <v>8006</v>
      </c>
      <c r="D937" t="s">
        <v>15</v>
      </c>
      <c r="E937">
        <v>61</v>
      </c>
      <c r="F937" t="s">
        <v>61</v>
      </c>
      <c r="G937">
        <v>3293</v>
      </c>
      <c r="H937" t="s">
        <v>31</v>
      </c>
      <c r="I937" t="s">
        <v>27</v>
      </c>
      <c r="J937" t="s">
        <v>28</v>
      </c>
      <c r="K937" s="6">
        <v>1250</v>
      </c>
      <c r="L937" s="6">
        <v>1250</v>
      </c>
      <c r="M937" s="6">
        <v>1250</v>
      </c>
      <c r="N937" s="7" t="s">
        <v>20</v>
      </c>
    </row>
    <row r="938" spans="1:14" hidden="1" outlineLevel="2">
      <c r="A938">
        <v>34053</v>
      </c>
      <c r="B938" t="s">
        <v>92</v>
      </c>
      <c r="C938">
        <v>8006</v>
      </c>
      <c r="D938" t="s">
        <v>15</v>
      </c>
      <c r="E938">
        <v>61</v>
      </c>
      <c r="F938" t="s">
        <v>61</v>
      </c>
      <c r="G938">
        <v>3431</v>
      </c>
      <c r="H938" t="s">
        <v>58</v>
      </c>
      <c r="I938" t="s">
        <v>27</v>
      </c>
      <c r="J938" t="s">
        <v>28</v>
      </c>
      <c r="K938" s="6">
        <v>250</v>
      </c>
      <c r="L938" s="6">
        <v>250</v>
      </c>
      <c r="M938" s="6">
        <v>250</v>
      </c>
      <c r="N938" s="7" t="s">
        <v>20</v>
      </c>
    </row>
    <row r="939" spans="1:14" hidden="1" outlineLevel="2">
      <c r="A939">
        <v>34461</v>
      </c>
      <c r="B939" t="s">
        <v>95</v>
      </c>
      <c r="C939">
        <v>8006</v>
      </c>
      <c r="D939" t="s">
        <v>15</v>
      </c>
      <c r="E939">
        <v>52</v>
      </c>
      <c r="F939" t="s">
        <v>38</v>
      </c>
      <c r="G939">
        <v>3211</v>
      </c>
      <c r="H939" t="s">
        <v>29</v>
      </c>
      <c r="I939" t="s">
        <v>27</v>
      </c>
      <c r="J939" t="s">
        <v>28</v>
      </c>
      <c r="K939" s="6">
        <v>198408</v>
      </c>
      <c r="L939" s="6">
        <v>200392.08000000002</v>
      </c>
      <c r="M939" s="6">
        <v>202396.00080000001</v>
      </c>
      <c r="N939" s="7" t="s">
        <v>20</v>
      </c>
    </row>
    <row r="940" spans="1:14" hidden="1" outlineLevel="2">
      <c r="A940">
        <v>34462</v>
      </c>
      <c r="B940" t="s">
        <v>95</v>
      </c>
      <c r="C940">
        <v>8006</v>
      </c>
      <c r="D940" t="s">
        <v>15</v>
      </c>
      <c r="E940">
        <v>52</v>
      </c>
      <c r="F940" t="s">
        <v>38</v>
      </c>
      <c r="G940">
        <v>3222</v>
      </c>
      <c r="H940" t="s">
        <v>69</v>
      </c>
      <c r="I940" t="s">
        <v>27</v>
      </c>
      <c r="J940" t="s">
        <v>28</v>
      </c>
      <c r="K940" s="6">
        <v>37425</v>
      </c>
      <c r="L940" s="6">
        <v>37799.25</v>
      </c>
      <c r="M940" s="6">
        <v>38177.2425</v>
      </c>
      <c r="N940" s="7" t="s">
        <v>20</v>
      </c>
    </row>
    <row r="941" spans="1:14" hidden="1" outlineLevel="2">
      <c r="A941">
        <v>34463</v>
      </c>
      <c r="B941" t="s">
        <v>95</v>
      </c>
      <c r="C941">
        <v>8006</v>
      </c>
      <c r="D941" t="s">
        <v>15</v>
      </c>
      <c r="E941">
        <v>52</v>
      </c>
      <c r="F941" t="s">
        <v>38</v>
      </c>
      <c r="G941">
        <v>3299</v>
      </c>
      <c r="H941" t="s">
        <v>57</v>
      </c>
      <c r="I941" t="s">
        <v>27</v>
      </c>
      <c r="J941" t="s">
        <v>28</v>
      </c>
      <c r="K941" s="6">
        <v>1000</v>
      </c>
      <c r="L941" s="6">
        <v>1010</v>
      </c>
      <c r="M941" s="6">
        <v>1020.1</v>
      </c>
      <c r="N941" s="7" t="s">
        <v>20</v>
      </c>
    </row>
    <row r="942" spans="1:14" hidden="1" outlineLevel="2">
      <c r="A942">
        <v>34464</v>
      </c>
      <c r="B942" t="s">
        <v>95</v>
      </c>
      <c r="C942">
        <v>8006</v>
      </c>
      <c r="D942" t="s">
        <v>15</v>
      </c>
      <c r="E942">
        <v>52</v>
      </c>
      <c r="F942" t="s">
        <v>38</v>
      </c>
      <c r="G942">
        <v>4241</v>
      </c>
      <c r="H942" t="s">
        <v>63</v>
      </c>
      <c r="I942" t="s">
        <v>27</v>
      </c>
      <c r="J942" t="s">
        <v>28</v>
      </c>
      <c r="K942" s="6">
        <v>1000</v>
      </c>
      <c r="L942" s="6">
        <v>1010</v>
      </c>
      <c r="M942" s="6">
        <v>1020.1</v>
      </c>
      <c r="N942" s="7" t="s">
        <v>20</v>
      </c>
    </row>
    <row r="943" spans="1:14" hidden="1" outlineLevel="2">
      <c r="A943">
        <v>34465</v>
      </c>
      <c r="B943" t="s">
        <v>95</v>
      </c>
      <c r="C943">
        <v>8006</v>
      </c>
      <c r="D943" t="s">
        <v>15</v>
      </c>
      <c r="E943">
        <v>52</v>
      </c>
      <c r="F943" t="s">
        <v>38</v>
      </c>
      <c r="G943">
        <v>4521</v>
      </c>
      <c r="H943" t="s">
        <v>73</v>
      </c>
      <c r="I943" t="s">
        <v>27</v>
      </c>
      <c r="J943" t="s">
        <v>28</v>
      </c>
      <c r="K943" s="6">
        <v>1500</v>
      </c>
      <c r="L943" s="6">
        <v>1515</v>
      </c>
      <c r="M943" s="6">
        <v>1530.15</v>
      </c>
      <c r="N943" s="7" t="s">
        <v>20</v>
      </c>
    </row>
    <row r="944" spans="1:14" hidden="1" outlineLevel="2">
      <c r="A944">
        <v>34466</v>
      </c>
      <c r="B944" t="s">
        <v>95</v>
      </c>
      <c r="C944">
        <v>8006</v>
      </c>
      <c r="D944" t="s">
        <v>15</v>
      </c>
      <c r="E944">
        <v>52</v>
      </c>
      <c r="F944" t="s">
        <v>38</v>
      </c>
      <c r="G944">
        <v>4262</v>
      </c>
      <c r="H944" t="s">
        <v>71</v>
      </c>
      <c r="I944" t="s">
        <v>27</v>
      </c>
      <c r="J944" t="s">
        <v>28</v>
      </c>
      <c r="K944" s="6">
        <v>1500</v>
      </c>
      <c r="L944" s="6">
        <v>1515</v>
      </c>
      <c r="M944" s="6">
        <v>1530.15</v>
      </c>
      <c r="N944" s="7" t="s">
        <v>20</v>
      </c>
    </row>
    <row r="945" spans="1:14" hidden="1" outlineLevel="2">
      <c r="A945">
        <v>34467</v>
      </c>
      <c r="B945" t="s">
        <v>95</v>
      </c>
      <c r="C945">
        <v>8006</v>
      </c>
      <c r="D945" t="s">
        <v>15</v>
      </c>
      <c r="E945">
        <v>52</v>
      </c>
      <c r="F945" t="s">
        <v>38</v>
      </c>
      <c r="G945">
        <v>3213</v>
      </c>
      <c r="H945" t="s">
        <v>39</v>
      </c>
      <c r="I945" t="s">
        <v>27</v>
      </c>
      <c r="J945" t="s">
        <v>28</v>
      </c>
      <c r="K945" s="6">
        <v>15500</v>
      </c>
      <c r="L945" s="6">
        <v>15655</v>
      </c>
      <c r="M945" s="6">
        <v>15811.55</v>
      </c>
      <c r="N945" s="7" t="s">
        <v>20</v>
      </c>
    </row>
    <row r="946" spans="1:14" hidden="1" outlineLevel="2">
      <c r="A946">
        <v>34468</v>
      </c>
      <c r="B946" t="s">
        <v>95</v>
      </c>
      <c r="C946">
        <v>8006</v>
      </c>
      <c r="D946" t="s">
        <v>15</v>
      </c>
      <c r="E946">
        <v>52</v>
      </c>
      <c r="F946" t="s">
        <v>38</v>
      </c>
      <c r="G946">
        <v>3233</v>
      </c>
      <c r="H946" t="s">
        <v>49</v>
      </c>
      <c r="I946" t="s">
        <v>27</v>
      </c>
      <c r="J946" t="s">
        <v>28</v>
      </c>
      <c r="K946" s="6">
        <v>2000</v>
      </c>
      <c r="L946" s="6">
        <v>2020</v>
      </c>
      <c r="M946" s="6">
        <v>2040.2</v>
      </c>
      <c r="N946" s="7" t="s">
        <v>20</v>
      </c>
    </row>
    <row r="947" spans="1:14" hidden="1" outlineLevel="2">
      <c r="A947">
        <v>34469</v>
      </c>
      <c r="B947" t="s">
        <v>95</v>
      </c>
      <c r="C947">
        <v>8006</v>
      </c>
      <c r="D947" t="s">
        <v>15</v>
      </c>
      <c r="E947">
        <v>52</v>
      </c>
      <c r="F947" t="s">
        <v>38</v>
      </c>
      <c r="G947">
        <v>3293</v>
      </c>
      <c r="H947" t="s">
        <v>31</v>
      </c>
      <c r="I947" t="s">
        <v>27</v>
      </c>
      <c r="J947" t="s">
        <v>28</v>
      </c>
      <c r="K947" s="6">
        <v>21145</v>
      </c>
      <c r="L947" s="6">
        <v>21356.45</v>
      </c>
      <c r="M947" s="6">
        <v>21570.014500000001</v>
      </c>
      <c r="N947" s="7" t="s">
        <v>20</v>
      </c>
    </row>
    <row r="948" spans="1:14" hidden="1" outlineLevel="2">
      <c r="A948">
        <v>34470</v>
      </c>
      <c r="B948" t="s">
        <v>95</v>
      </c>
      <c r="C948">
        <v>8006</v>
      </c>
      <c r="D948" t="s">
        <v>15</v>
      </c>
      <c r="E948">
        <v>52</v>
      </c>
      <c r="F948" t="s">
        <v>38</v>
      </c>
      <c r="G948">
        <v>3239</v>
      </c>
      <c r="H948" t="s">
        <v>53</v>
      </c>
      <c r="I948" t="s">
        <v>27</v>
      </c>
      <c r="J948" t="s">
        <v>28</v>
      </c>
      <c r="K948" s="6">
        <v>3329</v>
      </c>
      <c r="L948" s="6">
        <v>3362.29</v>
      </c>
      <c r="M948" s="6">
        <v>3395.9128999999998</v>
      </c>
      <c r="N948" s="7" t="s">
        <v>20</v>
      </c>
    </row>
    <row r="949" spans="1:14" hidden="1" outlineLevel="2">
      <c r="A949">
        <v>34471</v>
      </c>
      <c r="B949" t="s">
        <v>95</v>
      </c>
      <c r="C949">
        <v>8006</v>
      </c>
      <c r="D949" t="s">
        <v>15</v>
      </c>
      <c r="E949">
        <v>52</v>
      </c>
      <c r="F949" t="s">
        <v>38</v>
      </c>
      <c r="G949">
        <v>3221</v>
      </c>
      <c r="H949" t="s">
        <v>41</v>
      </c>
      <c r="I949" t="s">
        <v>27</v>
      </c>
      <c r="J949" t="s">
        <v>28</v>
      </c>
      <c r="K949" s="6">
        <v>65868</v>
      </c>
      <c r="L949" s="6">
        <v>66526.680000000008</v>
      </c>
      <c r="M949" s="6">
        <v>67191.946800000005</v>
      </c>
      <c r="N949" s="7" t="s">
        <v>20</v>
      </c>
    </row>
    <row r="950" spans="1:14" hidden="1" outlineLevel="2">
      <c r="A950">
        <v>34472</v>
      </c>
      <c r="B950" t="s">
        <v>95</v>
      </c>
      <c r="C950">
        <v>8006</v>
      </c>
      <c r="D950" t="s">
        <v>15</v>
      </c>
      <c r="E950">
        <v>52</v>
      </c>
      <c r="F950" t="s">
        <v>38</v>
      </c>
      <c r="G950">
        <v>3224</v>
      </c>
      <c r="H950" t="s">
        <v>43</v>
      </c>
      <c r="I950" t="s">
        <v>27</v>
      </c>
      <c r="J950" t="s">
        <v>28</v>
      </c>
      <c r="K950" s="6">
        <v>7194</v>
      </c>
      <c r="L950" s="6">
        <v>7265.9400000000005</v>
      </c>
      <c r="M950" s="6">
        <v>7338.599400000001</v>
      </c>
      <c r="N950" s="7" t="s">
        <v>20</v>
      </c>
    </row>
    <row r="951" spans="1:14" hidden="1" outlineLevel="2">
      <c r="A951">
        <v>34473</v>
      </c>
      <c r="B951" t="s">
        <v>95</v>
      </c>
      <c r="C951">
        <v>8006</v>
      </c>
      <c r="D951" t="s">
        <v>15</v>
      </c>
      <c r="E951">
        <v>52</v>
      </c>
      <c r="F951" t="s">
        <v>38</v>
      </c>
      <c r="G951">
        <v>3227</v>
      </c>
      <c r="H951" t="s">
        <v>45</v>
      </c>
      <c r="I951" t="s">
        <v>27</v>
      </c>
      <c r="J951" t="s">
        <v>28</v>
      </c>
      <c r="K951" s="6">
        <v>30000</v>
      </c>
      <c r="L951" s="6">
        <v>30300</v>
      </c>
      <c r="M951" s="6">
        <v>30603</v>
      </c>
      <c r="N951" s="7" t="s">
        <v>20</v>
      </c>
    </row>
    <row r="952" spans="1:14" hidden="1" outlineLevel="2">
      <c r="A952">
        <v>34474</v>
      </c>
      <c r="B952" t="s">
        <v>95</v>
      </c>
      <c r="C952">
        <v>8006</v>
      </c>
      <c r="D952" t="s">
        <v>15</v>
      </c>
      <c r="E952">
        <v>52</v>
      </c>
      <c r="F952" t="s">
        <v>38</v>
      </c>
      <c r="G952">
        <v>3231</v>
      </c>
      <c r="H952" t="s">
        <v>47</v>
      </c>
      <c r="I952" t="s">
        <v>27</v>
      </c>
      <c r="J952" t="s">
        <v>28</v>
      </c>
      <c r="K952" s="6">
        <v>12601</v>
      </c>
      <c r="L952" s="6">
        <v>12727.01</v>
      </c>
      <c r="M952" s="6">
        <v>12854.2801</v>
      </c>
      <c r="N952" s="7" t="s">
        <v>20</v>
      </c>
    </row>
    <row r="953" spans="1:14" hidden="1" outlineLevel="2">
      <c r="A953">
        <v>34475</v>
      </c>
      <c r="B953" t="s">
        <v>95</v>
      </c>
      <c r="C953">
        <v>8006</v>
      </c>
      <c r="D953" t="s">
        <v>15</v>
      </c>
      <c r="E953">
        <v>52</v>
      </c>
      <c r="F953" t="s">
        <v>38</v>
      </c>
      <c r="G953">
        <v>3232</v>
      </c>
      <c r="H953" t="s">
        <v>48</v>
      </c>
      <c r="I953" t="s">
        <v>27</v>
      </c>
      <c r="J953" t="s">
        <v>28</v>
      </c>
      <c r="K953" s="6">
        <v>2000</v>
      </c>
      <c r="L953" s="6">
        <v>2020</v>
      </c>
      <c r="M953" s="6">
        <v>2040.2</v>
      </c>
      <c r="N953" s="7" t="s">
        <v>20</v>
      </c>
    </row>
    <row r="954" spans="1:14" hidden="1" outlineLevel="2">
      <c r="A954">
        <v>34476</v>
      </c>
      <c r="B954" t="s">
        <v>95</v>
      </c>
      <c r="C954">
        <v>8006</v>
      </c>
      <c r="D954" t="s">
        <v>15</v>
      </c>
      <c r="E954">
        <v>52</v>
      </c>
      <c r="F954" t="s">
        <v>38</v>
      </c>
      <c r="G954">
        <v>3234</v>
      </c>
      <c r="H954" t="s">
        <v>50</v>
      </c>
      <c r="I954" t="s">
        <v>27</v>
      </c>
      <c r="J954" t="s">
        <v>28</v>
      </c>
      <c r="K954" s="6">
        <v>345</v>
      </c>
      <c r="L954" s="6">
        <v>348.45</v>
      </c>
      <c r="M954" s="6">
        <v>351.93450000000001</v>
      </c>
      <c r="N954" s="7" t="s">
        <v>20</v>
      </c>
    </row>
    <row r="955" spans="1:14" hidden="1" outlineLevel="2">
      <c r="A955">
        <v>34477</v>
      </c>
      <c r="B955" t="s">
        <v>95</v>
      </c>
      <c r="C955">
        <v>8006</v>
      </c>
      <c r="D955" t="s">
        <v>15</v>
      </c>
      <c r="E955">
        <v>52</v>
      </c>
      <c r="F955" t="s">
        <v>38</v>
      </c>
      <c r="G955">
        <v>3241</v>
      </c>
      <c r="H955" t="s">
        <v>54</v>
      </c>
      <c r="I955" t="s">
        <v>27</v>
      </c>
      <c r="J955" t="s">
        <v>28</v>
      </c>
      <c r="K955" s="6">
        <v>14233</v>
      </c>
      <c r="L955" s="6">
        <v>14375.33</v>
      </c>
      <c r="M955" s="6">
        <v>14519.0833</v>
      </c>
      <c r="N955" s="7" t="s">
        <v>20</v>
      </c>
    </row>
    <row r="956" spans="1:14" hidden="1" outlineLevel="2">
      <c r="A956">
        <v>34478</v>
      </c>
      <c r="B956" t="s">
        <v>95</v>
      </c>
      <c r="C956">
        <v>8006</v>
      </c>
      <c r="D956" t="s">
        <v>15</v>
      </c>
      <c r="E956">
        <v>52</v>
      </c>
      <c r="F956" t="s">
        <v>38</v>
      </c>
      <c r="G956">
        <v>3294</v>
      </c>
      <c r="H956" t="s">
        <v>56</v>
      </c>
      <c r="I956" t="s">
        <v>27</v>
      </c>
      <c r="J956" t="s">
        <v>28</v>
      </c>
      <c r="K956" s="6">
        <v>78</v>
      </c>
      <c r="L956" s="6">
        <v>78.78</v>
      </c>
      <c r="M956" s="6">
        <v>79.567800000000005</v>
      </c>
      <c r="N956" s="7" t="s">
        <v>20</v>
      </c>
    </row>
    <row r="957" spans="1:14" hidden="1" outlineLevel="2">
      <c r="A957">
        <v>34479</v>
      </c>
      <c r="B957" t="s">
        <v>95</v>
      </c>
      <c r="C957">
        <v>8006</v>
      </c>
      <c r="D957" t="s">
        <v>15</v>
      </c>
      <c r="E957">
        <v>52</v>
      </c>
      <c r="F957" t="s">
        <v>38</v>
      </c>
      <c r="G957">
        <v>4222</v>
      </c>
      <c r="H957" t="s">
        <v>65</v>
      </c>
      <c r="I957" t="s">
        <v>27</v>
      </c>
      <c r="J957" t="s">
        <v>28</v>
      </c>
      <c r="K957" s="6">
        <v>14782</v>
      </c>
      <c r="L957" s="6">
        <v>14929.82</v>
      </c>
      <c r="M957" s="6">
        <v>15079.118199999999</v>
      </c>
      <c r="N957" s="7" t="s">
        <v>20</v>
      </c>
    </row>
    <row r="958" spans="1:14" hidden="1" outlineLevel="2">
      <c r="A958">
        <v>34480</v>
      </c>
      <c r="B958" t="s">
        <v>95</v>
      </c>
      <c r="C958">
        <v>8006</v>
      </c>
      <c r="D958" t="s">
        <v>15</v>
      </c>
      <c r="E958">
        <v>43</v>
      </c>
      <c r="F958" t="s">
        <v>26</v>
      </c>
      <c r="G958">
        <v>3111</v>
      </c>
      <c r="H958" t="s">
        <v>17</v>
      </c>
      <c r="I958" t="s">
        <v>27</v>
      </c>
      <c r="J958" t="s">
        <v>28</v>
      </c>
      <c r="K958" s="6">
        <v>10822869</v>
      </c>
      <c r="L958" s="6">
        <v>10931097.689999999</v>
      </c>
      <c r="M958" s="6">
        <v>11040408.6669</v>
      </c>
      <c r="N958" s="7" t="s">
        <v>20</v>
      </c>
    </row>
    <row r="959" spans="1:14" hidden="1" outlineLevel="2">
      <c r="A959">
        <v>34481</v>
      </c>
      <c r="B959" t="s">
        <v>95</v>
      </c>
      <c r="C959">
        <v>8006</v>
      </c>
      <c r="D959" t="s">
        <v>15</v>
      </c>
      <c r="E959">
        <v>43</v>
      </c>
      <c r="F959" t="s">
        <v>26</v>
      </c>
      <c r="G959">
        <v>3113</v>
      </c>
      <c r="H959" t="s">
        <v>37</v>
      </c>
      <c r="I959" t="s">
        <v>27</v>
      </c>
      <c r="J959" t="s">
        <v>28</v>
      </c>
      <c r="K959" s="6">
        <v>952790</v>
      </c>
      <c r="L959" s="6">
        <v>962317.9</v>
      </c>
      <c r="M959" s="6">
        <v>971941.07900000003</v>
      </c>
      <c r="N959" s="7" t="s">
        <v>20</v>
      </c>
    </row>
    <row r="960" spans="1:14" hidden="1" outlineLevel="2">
      <c r="A960">
        <v>34482</v>
      </c>
      <c r="B960" t="s">
        <v>95</v>
      </c>
      <c r="C960">
        <v>8006</v>
      </c>
      <c r="D960" t="s">
        <v>15</v>
      </c>
      <c r="E960">
        <v>43</v>
      </c>
      <c r="F960" t="s">
        <v>26</v>
      </c>
      <c r="G960">
        <v>3121</v>
      </c>
      <c r="H960" t="s">
        <v>22</v>
      </c>
      <c r="I960" t="s">
        <v>27</v>
      </c>
      <c r="J960" t="s">
        <v>28</v>
      </c>
      <c r="K960" s="6">
        <v>1875000</v>
      </c>
      <c r="L960" s="6">
        <v>1893750</v>
      </c>
      <c r="M960" s="6">
        <v>1912687.5</v>
      </c>
      <c r="N960" s="7" t="s">
        <v>20</v>
      </c>
    </row>
    <row r="961" spans="1:14" hidden="1" outlineLevel="2">
      <c r="A961">
        <v>34483</v>
      </c>
      <c r="B961" t="s">
        <v>95</v>
      </c>
      <c r="C961">
        <v>8006</v>
      </c>
      <c r="D961" t="s">
        <v>15</v>
      </c>
      <c r="E961">
        <v>43</v>
      </c>
      <c r="F961" t="s">
        <v>26</v>
      </c>
      <c r="G961">
        <v>3132</v>
      </c>
      <c r="H961" t="s">
        <v>21</v>
      </c>
      <c r="I961" t="s">
        <v>27</v>
      </c>
      <c r="J961" t="s">
        <v>28</v>
      </c>
      <c r="K961" s="6">
        <v>1942984</v>
      </c>
      <c r="L961" s="6">
        <v>1962413.84</v>
      </c>
      <c r="M961" s="6">
        <v>1982037.9784000001</v>
      </c>
      <c r="N961" s="7" t="s">
        <v>20</v>
      </c>
    </row>
    <row r="962" spans="1:14" hidden="1" outlineLevel="2">
      <c r="A962">
        <v>34484</v>
      </c>
      <c r="B962" t="s">
        <v>95</v>
      </c>
      <c r="C962">
        <v>8006</v>
      </c>
      <c r="D962" t="s">
        <v>15</v>
      </c>
      <c r="E962">
        <v>43</v>
      </c>
      <c r="F962" t="s">
        <v>26</v>
      </c>
      <c r="G962">
        <v>3211</v>
      </c>
      <c r="H962" t="s">
        <v>29</v>
      </c>
      <c r="I962" t="s">
        <v>27</v>
      </c>
      <c r="J962" t="s">
        <v>28</v>
      </c>
      <c r="K962" s="6">
        <v>250700</v>
      </c>
      <c r="L962" s="6">
        <v>253207</v>
      </c>
      <c r="M962" s="6">
        <v>255739.07</v>
      </c>
      <c r="N962" s="7" t="s">
        <v>20</v>
      </c>
    </row>
    <row r="963" spans="1:14" hidden="1" outlineLevel="2">
      <c r="A963">
        <v>34485</v>
      </c>
      <c r="B963" t="s">
        <v>95</v>
      </c>
      <c r="C963">
        <v>8006</v>
      </c>
      <c r="D963" t="s">
        <v>15</v>
      </c>
      <c r="E963">
        <v>43</v>
      </c>
      <c r="F963" t="s">
        <v>26</v>
      </c>
      <c r="G963">
        <v>3212</v>
      </c>
      <c r="H963" t="s">
        <v>23</v>
      </c>
      <c r="I963" t="s">
        <v>27</v>
      </c>
      <c r="J963" t="s">
        <v>28</v>
      </c>
      <c r="K963" s="6">
        <v>5000</v>
      </c>
      <c r="L963" s="6">
        <v>5050</v>
      </c>
      <c r="M963" s="6">
        <v>5100.5</v>
      </c>
      <c r="N963" s="7" t="s">
        <v>20</v>
      </c>
    </row>
    <row r="964" spans="1:14" hidden="1" outlineLevel="2">
      <c r="A964">
        <v>34486</v>
      </c>
      <c r="B964" t="s">
        <v>95</v>
      </c>
      <c r="C964">
        <v>8006</v>
      </c>
      <c r="D964" t="s">
        <v>15</v>
      </c>
      <c r="E964">
        <v>43</v>
      </c>
      <c r="F964" t="s">
        <v>26</v>
      </c>
      <c r="G964">
        <v>3213</v>
      </c>
      <c r="H964" t="s">
        <v>39</v>
      </c>
      <c r="I964" t="s">
        <v>27</v>
      </c>
      <c r="J964" t="s">
        <v>28</v>
      </c>
      <c r="K964" s="6">
        <v>169500</v>
      </c>
      <c r="L964" s="6">
        <v>171195</v>
      </c>
      <c r="M964" s="6">
        <v>172906.95</v>
      </c>
      <c r="N964" s="7" t="s">
        <v>20</v>
      </c>
    </row>
    <row r="965" spans="1:14" hidden="1" outlineLevel="2">
      <c r="A965">
        <v>34487</v>
      </c>
      <c r="B965" t="s">
        <v>95</v>
      </c>
      <c r="C965">
        <v>8006</v>
      </c>
      <c r="D965" t="s">
        <v>15</v>
      </c>
      <c r="E965">
        <v>43</v>
      </c>
      <c r="F965" t="s">
        <v>26</v>
      </c>
      <c r="G965">
        <v>3221</v>
      </c>
      <c r="H965" t="s">
        <v>41</v>
      </c>
      <c r="I965" t="s">
        <v>27</v>
      </c>
      <c r="J965" t="s">
        <v>28</v>
      </c>
      <c r="K965" s="6">
        <v>52000</v>
      </c>
      <c r="L965" s="6">
        <v>52520</v>
      </c>
      <c r="M965" s="6">
        <v>53045.2</v>
      </c>
      <c r="N965" s="7" t="s">
        <v>20</v>
      </c>
    </row>
    <row r="966" spans="1:14" hidden="1" outlineLevel="2">
      <c r="A966">
        <v>34488</v>
      </c>
      <c r="B966" t="s">
        <v>95</v>
      </c>
      <c r="C966">
        <v>8006</v>
      </c>
      <c r="D966" t="s">
        <v>15</v>
      </c>
      <c r="E966">
        <v>43</v>
      </c>
      <c r="F966" t="s">
        <v>26</v>
      </c>
      <c r="G966">
        <v>3222</v>
      </c>
      <c r="H966" t="s">
        <v>69</v>
      </c>
      <c r="I966" t="s">
        <v>27</v>
      </c>
      <c r="J966" t="s">
        <v>28</v>
      </c>
      <c r="K966" s="6">
        <v>440000</v>
      </c>
      <c r="L966" s="6">
        <v>444400</v>
      </c>
      <c r="M966" s="6">
        <v>448844</v>
      </c>
      <c r="N966" s="7" t="s">
        <v>20</v>
      </c>
    </row>
    <row r="967" spans="1:14" hidden="1" outlineLevel="2">
      <c r="A967">
        <v>34489</v>
      </c>
      <c r="B967" t="s">
        <v>95</v>
      </c>
      <c r="C967">
        <v>8006</v>
      </c>
      <c r="D967" t="s">
        <v>15</v>
      </c>
      <c r="E967">
        <v>43</v>
      </c>
      <c r="F967" t="s">
        <v>26</v>
      </c>
      <c r="G967">
        <v>3224</v>
      </c>
      <c r="H967" t="s">
        <v>43</v>
      </c>
      <c r="I967" t="s">
        <v>27</v>
      </c>
      <c r="J967" t="s">
        <v>28</v>
      </c>
      <c r="K967" s="6">
        <v>263332</v>
      </c>
      <c r="L967" s="6">
        <v>265965.32</v>
      </c>
      <c r="M967" s="6">
        <v>268624.97320000001</v>
      </c>
      <c r="N967" s="7" t="s">
        <v>20</v>
      </c>
    </row>
    <row r="968" spans="1:14" hidden="1" outlineLevel="2">
      <c r="A968">
        <v>34490</v>
      </c>
      <c r="B968" t="s">
        <v>95</v>
      </c>
      <c r="C968">
        <v>8006</v>
      </c>
      <c r="D968" t="s">
        <v>15</v>
      </c>
      <c r="E968">
        <v>43</v>
      </c>
      <c r="F968" t="s">
        <v>26</v>
      </c>
      <c r="G968">
        <v>3227</v>
      </c>
      <c r="H968" t="s">
        <v>45</v>
      </c>
      <c r="I968" t="s">
        <v>27</v>
      </c>
      <c r="J968" t="s">
        <v>28</v>
      </c>
      <c r="K968" s="6">
        <v>20000</v>
      </c>
      <c r="L968" s="6">
        <v>20200</v>
      </c>
      <c r="M968" s="6">
        <v>20402</v>
      </c>
      <c r="N968" s="7" t="s">
        <v>20</v>
      </c>
    </row>
    <row r="969" spans="1:14" hidden="1" outlineLevel="2">
      <c r="A969">
        <v>34491</v>
      </c>
      <c r="B969" t="s">
        <v>95</v>
      </c>
      <c r="C969">
        <v>8006</v>
      </c>
      <c r="D969" t="s">
        <v>15</v>
      </c>
      <c r="E969">
        <v>43</v>
      </c>
      <c r="F969" t="s">
        <v>26</v>
      </c>
      <c r="G969">
        <v>3231</v>
      </c>
      <c r="H969" t="s">
        <v>47</v>
      </c>
      <c r="I969" t="s">
        <v>27</v>
      </c>
      <c r="J969" t="s">
        <v>28</v>
      </c>
      <c r="K969" s="6">
        <v>92400</v>
      </c>
      <c r="L969" s="6">
        <v>93324</v>
      </c>
      <c r="M969" s="6">
        <v>94257.24</v>
      </c>
      <c r="N969" s="7" t="s">
        <v>20</v>
      </c>
    </row>
    <row r="970" spans="1:14" hidden="1" outlineLevel="2">
      <c r="A970">
        <v>34492</v>
      </c>
      <c r="B970" t="s">
        <v>95</v>
      </c>
      <c r="C970">
        <v>8006</v>
      </c>
      <c r="D970" t="s">
        <v>15</v>
      </c>
      <c r="E970">
        <v>43</v>
      </c>
      <c r="F970" t="s">
        <v>26</v>
      </c>
      <c r="G970">
        <v>3232</v>
      </c>
      <c r="H970" t="s">
        <v>48</v>
      </c>
      <c r="I970" t="s">
        <v>27</v>
      </c>
      <c r="J970" t="s">
        <v>28</v>
      </c>
      <c r="K970" s="6">
        <v>572725</v>
      </c>
      <c r="L970" s="6">
        <v>578452.25</v>
      </c>
      <c r="M970" s="6">
        <v>584236.77249999996</v>
      </c>
      <c r="N970" s="7" t="s">
        <v>20</v>
      </c>
    </row>
    <row r="971" spans="1:14" hidden="1" outlineLevel="2">
      <c r="A971">
        <v>34493</v>
      </c>
      <c r="B971" t="s">
        <v>95</v>
      </c>
      <c r="C971">
        <v>8006</v>
      </c>
      <c r="D971" t="s">
        <v>15</v>
      </c>
      <c r="E971">
        <v>43</v>
      </c>
      <c r="F971" t="s">
        <v>26</v>
      </c>
      <c r="G971">
        <v>3233</v>
      </c>
      <c r="H971" t="s">
        <v>49</v>
      </c>
      <c r="I971" t="s">
        <v>27</v>
      </c>
      <c r="J971" t="s">
        <v>28</v>
      </c>
      <c r="K971" s="6">
        <v>153000</v>
      </c>
      <c r="L971" s="6">
        <v>154530</v>
      </c>
      <c r="M971" s="6">
        <v>156075.29999999999</v>
      </c>
      <c r="N971" s="7" t="s">
        <v>20</v>
      </c>
    </row>
    <row r="972" spans="1:14" hidden="1" outlineLevel="2">
      <c r="A972">
        <v>34494</v>
      </c>
      <c r="B972" t="s">
        <v>95</v>
      </c>
      <c r="C972">
        <v>8006</v>
      </c>
      <c r="D972" t="s">
        <v>15</v>
      </c>
      <c r="E972">
        <v>43</v>
      </c>
      <c r="F972" t="s">
        <v>26</v>
      </c>
      <c r="G972">
        <v>3235</v>
      </c>
      <c r="H972" t="s">
        <v>51</v>
      </c>
      <c r="I972" t="s">
        <v>27</v>
      </c>
      <c r="J972" t="s">
        <v>28</v>
      </c>
      <c r="K972" s="6">
        <v>130000</v>
      </c>
      <c r="L972" s="6">
        <v>131300</v>
      </c>
      <c r="M972" s="6">
        <v>132613</v>
      </c>
      <c r="N972" s="7" t="s">
        <v>20</v>
      </c>
    </row>
    <row r="973" spans="1:14" hidden="1" outlineLevel="2">
      <c r="A973">
        <v>34495</v>
      </c>
      <c r="B973" t="s">
        <v>95</v>
      </c>
      <c r="C973">
        <v>8006</v>
      </c>
      <c r="D973" t="s">
        <v>15</v>
      </c>
      <c r="E973">
        <v>43</v>
      </c>
      <c r="F973" t="s">
        <v>26</v>
      </c>
      <c r="G973">
        <v>3236</v>
      </c>
      <c r="H973" t="s">
        <v>24</v>
      </c>
      <c r="I973" t="s">
        <v>27</v>
      </c>
      <c r="J973" t="s">
        <v>28</v>
      </c>
      <c r="K973" s="6">
        <v>50000</v>
      </c>
      <c r="L973" s="6">
        <v>50500</v>
      </c>
      <c r="M973" s="6">
        <v>51005</v>
      </c>
      <c r="N973" s="7" t="s">
        <v>20</v>
      </c>
    </row>
    <row r="974" spans="1:14" hidden="1" outlineLevel="2">
      <c r="A974">
        <v>34496</v>
      </c>
      <c r="B974" t="s">
        <v>95</v>
      </c>
      <c r="C974">
        <v>8006</v>
      </c>
      <c r="D974" t="s">
        <v>15</v>
      </c>
      <c r="E974">
        <v>43</v>
      </c>
      <c r="F974" t="s">
        <v>26</v>
      </c>
      <c r="G974">
        <v>3237</v>
      </c>
      <c r="H974" t="s">
        <v>46</v>
      </c>
      <c r="I974" t="s">
        <v>27</v>
      </c>
      <c r="J974" t="s">
        <v>28</v>
      </c>
      <c r="K974" s="6">
        <v>20000</v>
      </c>
      <c r="L974" s="6">
        <v>20200</v>
      </c>
      <c r="M974" s="6">
        <v>20402</v>
      </c>
      <c r="N974" s="7" t="s">
        <v>20</v>
      </c>
    </row>
    <row r="975" spans="1:14" hidden="1" outlineLevel="2">
      <c r="A975">
        <v>34497</v>
      </c>
      <c r="B975" t="s">
        <v>95</v>
      </c>
      <c r="C975">
        <v>8006</v>
      </c>
      <c r="D975" t="s">
        <v>15</v>
      </c>
      <c r="E975">
        <v>43</v>
      </c>
      <c r="F975" t="s">
        <v>26</v>
      </c>
      <c r="G975">
        <v>3239</v>
      </c>
      <c r="H975" t="s">
        <v>53</v>
      </c>
      <c r="I975" t="s">
        <v>27</v>
      </c>
      <c r="J975" t="s">
        <v>28</v>
      </c>
      <c r="K975" s="6">
        <v>13400</v>
      </c>
      <c r="L975" s="6">
        <v>13534</v>
      </c>
      <c r="M975" s="6">
        <v>13669.34</v>
      </c>
      <c r="N975" s="7" t="s">
        <v>20</v>
      </c>
    </row>
    <row r="976" spans="1:14" hidden="1" outlineLevel="2">
      <c r="A976">
        <v>34498</v>
      </c>
      <c r="B976" t="s">
        <v>95</v>
      </c>
      <c r="C976">
        <v>8006</v>
      </c>
      <c r="D976" t="s">
        <v>15</v>
      </c>
      <c r="E976">
        <v>43</v>
      </c>
      <c r="F976" t="s">
        <v>26</v>
      </c>
      <c r="G976">
        <v>3241</v>
      </c>
      <c r="H976" t="s">
        <v>54</v>
      </c>
      <c r="I976" t="s">
        <v>27</v>
      </c>
      <c r="J976" t="s">
        <v>28</v>
      </c>
      <c r="K976" s="6">
        <v>453000</v>
      </c>
      <c r="L976" s="6">
        <v>457530</v>
      </c>
      <c r="M976" s="6">
        <v>462105.3</v>
      </c>
      <c r="N976" s="7" t="s">
        <v>20</v>
      </c>
    </row>
    <row r="977" spans="1:14" hidden="1" outlineLevel="2">
      <c r="A977">
        <v>34499</v>
      </c>
      <c r="B977" t="s">
        <v>95</v>
      </c>
      <c r="C977">
        <v>8006</v>
      </c>
      <c r="D977" t="s">
        <v>15</v>
      </c>
      <c r="E977">
        <v>43</v>
      </c>
      <c r="F977" t="s">
        <v>26</v>
      </c>
      <c r="G977">
        <v>3292</v>
      </c>
      <c r="H977" t="s">
        <v>55</v>
      </c>
      <c r="I977" t="s">
        <v>27</v>
      </c>
      <c r="J977" t="s">
        <v>28</v>
      </c>
      <c r="K977" s="6">
        <v>160000</v>
      </c>
      <c r="L977" s="6">
        <v>161600</v>
      </c>
      <c r="M977" s="6">
        <v>163216</v>
      </c>
      <c r="N977" s="7" t="s">
        <v>20</v>
      </c>
    </row>
    <row r="978" spans="1:14" hidden="1" outlineLevel="2">
      <c r="A978">
        <v>34500</v>
      </c>
      <c r="B978" t="s">
        <v>95</v>
      </c>
      <c r="C978">
        <v>8006</v>
      </c>
      <c r="D978" t="s">
        <v>15</v>
      </c>
      <c r="E978">
        <v>43</v>
      </c>
      <c r="F978" t="s">
        <v>26</v>
      </c>
      <c r="G978">
        <v>3293</v>
      </c>
      <c r="H978" t="s">
        <v>31</v>
      </c>
      <c r="I978" t="s">
        <v>27</v>
      </c>
      <c r="J978" t="s">
        <v>28</v>
      </c>
      <c r="K978" s="6">
        <v>107000</v>
      </c>
      <c r="L978" s="6">
        <v>108070</v>
      </c>
      <c r="M978" s="6">
        <v>109150.7</v>
      </c>
      <c r="N978" s="7" t="s">
        <v>20</v>
      </c>
    </row>
    <row r="979" spans="1:14" hidden="1" outlineLevel="2">
      <c r="A979">
        <v>34501</v>
      </c>
      <c r="B979" t="s">
        <v>95</v>
      </c>
      <c r="C979">
        <v>8006</v>
      </c>
      <c r="D979" t="s">
        <v>15</v>
      </c>
      <c r="E979">
        <v>43</v>
      </c>
      <c r="F979" t="s">
        <v>26</v>
      </c>
      <c r="G979">
        <v>3295</v>
      </c>
      <c r="H979" t="s">
        <v>25</v>
      </c>
      <c r="I979" t="s">
        <v>27</v>
      </c>
      <c r="J979" t="s">
        <v>28</v>
      </c>
      <c r="K979" s="6">
        <v>10000</v>
      </c>
      <c r="L979" s="6">
        <v>10100</v>
      </c>
      <c r="M979" s="6">
        <v>10201</v>
      </c>
      <c r="N979" s="7" t="s">
        <v>20</v>
      </c>
    </row>
    <row r="980" spans="1:14" hidden="1" outlineLevel="2">
      <c r="A980">
        <v>34502</v>
      </c>
      <c r="B980" t="s">
        <v>95</v>
      </c>
      <c r="C980">
        <v>8006</v>
      </c>
      <c r="D980" t="s">
        <v>15</v>
      </c>
      <c r="E980">
        <v>43</v>
      </c>
      <c r="F980" t="s">
        <v>26</v>
      </c>
      <c r="G980">
        <v>3299</v>
      </c>
      <c r="H980" t="s">
        <v>57</v>
      </c>
      <c r="I980" t="s">
        <v>27</v>
      </c>
      <c r="J980" t="s">
        <v>28</v>
      </c>
      <c r="K980" s="6">
        <v>12333</v>
      </c>
      <c r="L980" s="6">
        <v>12456.33</v>
      </c>
      <c r="M980" s="6">
        <v>12580.8933</v>
      </c>
      <c r="N980" s="7" t="s">
        <v>20</v>
      </c>
    </row>
    <row r="981" spans="1:14" hidden="1" outlineLevel="2">
      <c r="A981">
        <v>34503</v>
      </c>
      <c r="B981" t="s">
        <v>95</v>
      </c>
      <c r="C981">
        <v>8006</v>
      </c>
      <c r="D981" t="s">
        <v>15</v>
      </c>
      <c r="E981">
        <v>43</v>
      </c>
      <c r="F981" t="s">
        <v>26</v>
      </c>
      <c r="G981">
        <v>3431</v>
      </c>
      <c r="H981" t="s">
        <v>58</v>
      </c>
      <c r="I981" t="s">
        <v>27</v>
      </c>
      <c r="J981" t="s">
        <v>28</v>
      </c>
      <c r="K981" s="6">
        <v>50000</v>
      </c>
      <c r="L981" s="6">
        <v>50500</v>
      </c>
      <c r="M981" s="6">
        <v>51005</v>
      </c>
      <c r="N981" s="7" t="s">
        <v>20</v>
      </c>
    </row>
    <row r="982" spans="1:14" hidden="1" outlineLevel="2">
      <c r="A982">
        <v>34504</v>
      </c>
      <c r="B982" t="s">
        <v>95</v>
      </c>
      <c r="C982">
        <v>8006</v>
      </c>
      <c r="D982" t="s">
        <v>15</v>
      </c>
      <c r="E982">
        <v>43</v>
      </c>
      <c r="F982" t="s">
        <v>26</v>
      </c>
      <c r="G982">
        <v>3691</v>
      </c>
      <c r="H982" t="s">
        <v>96</v>
      </c>
      <c r="I982" t="s">
        <v>27</v>
      </c>
      <c r="J982" t="s">
        <v>28</v>
      </c>
      <c r="K982" s="6">
        <v>10000</v>
      </c>
      <c r="L982" s="6">
        <v>10100</v>
      </c>
      <c r="M982" s="6">
        <v>10201</v>
      </c>
      <c r="N982" s="7" t="s">
        <v>20</v>
      </c>
    </row>
    <row r="983" spans="1:14" hidden="1" outlineLevel="2">
      <c r="A983">
        <v>34505</v>
      </c>
      <c r="B983" t="s">
        <v>95</v>
      </c>
      <c r="C983">
        <v>8006</v>
      </c>
      <c r="D983" t="s">
        <v>15</v>
      </c>
      <c r="E983">
        <v>43</v>
      </c>
      <c r="F983" t="s">
        <v>26</v>
      </c>
      <c r="G983">
        <v>4221</v>
      </c>
      <c r="H983" t="s">
        <v>30</v>
      </c>
      <c r="I983" t="s">
        <v>27</v>
      </c>
      <c r="J983" t="s">
        <v>28</v>
      </c>
      <c r="K983" s="6">
        <v>563000</v>
      </c>
      <c r="L983" s="6">
        <v>568630</v>
      </c>
      <c r="M983" s="6">
        <v>574316.30000000005</v>
      </c>
      <c r="N983" s="7" t="s">
        <v>20</v>
      </c>
    </row>
    <row r="984" spans="1:14" hidden="1" outlineLevel="2">
      <c r="A984">
        <v>34506</v>
      </c>
      <c r="B984" t="s">
        <v>95</v>
      </c>
      <c r="C984">
        <v>8006</v>
      </c>
      <c r="D984" t="s">
        <v>15</v>
      </c>
      <c r="E984">
        <v>43</v>
      </c>
      <c r="F984" t="s">
        <v>26</v>
      </c>
      <c r="G984">
        <v>4223</v>
      </c>
      <c r="H984" t="s">
        <v>66</v>
      </c>
      <c r="I984" t="s">
        <v>27</v>
      </c>
      <c r="J984" t="s">
        <v>28</v>
      </c>
      <c r="K984" s="6">
        <v>100000</v>
      </c>
      <c r="L984" s="6">
        <v>101000</v>
      </c>
      <c r="M984" s="6">
        <v>102010</v>
      </c>
      <c r="N984" s="7" t="s">
        <v>20</v>
      </c>
    </row>
    <row r="985" spans="1:14" hidden="1" outlineLevel="2">
      <c r="A985">
        <v>34507</v>
      </c>
      <c r="B985" t="s">
        <v>95</v>
      </c>
      <c r="C985">
        <v>8006</v>
      </c>
      <c r="D985" t="s">
        <v>15</v>
      </c>
      <c r="E985">
        <v>43</v>
      </c>
      <c r="F985" t="s">
        <v>26</v>
      </c>
      <c r="G985">
        <v>4224</v>
      </c>
      <c r="H985" t="s">
        <v>70</v>
      </c>
      <c r="I985" t="s">
        <v>27</v>
      </c>
      <c r="J985" t="s">
        <v>28</v>
      </c>
      <c r="K985" s="6">
        <v>296600</v>
      </c>
      <c r="L985" s="6">
        <v>299566</v>
      </c>
      <c r="M985" s="6">
        <v>302561.65999999997</v>
      </c>
      <c r="N985" s="7" t="s">
        <v>20</v>
      </c>
    </row>
    <row r="986" spans="1:14" hidden="1" outlineLevel="2">
      <c r="A986">
        <v>34508</v>
      </c>
      <c r="B986" t="s">
        <v>95</v>
      </c>
      <c r="C986">
        <v>8006</v>
      </c>
      <c r="D986" t="s">
        <v>15</v>
      </c>
      <c r="E986">
        <v>43</v>
      </c>
      <c r="F986" t="s">
        <v>26</v>
      </c>
      <c r="G986">
        <v>4225</v>
      </c>
      <c r="H986" t="s">
        <v>75</v>
      </c>
      <c r="I986" t="s">
        <v>27</v>
      </c>
      <c r="J986" t="s">
        <v>28</v>
      </c>
      <c r="K986" s="6">
        <v>175000</v>
      </c>
      <c r="L986" s="6">
        <v>176750</v>
      </c>
      <c r="M986" s="6">
        <v>178517.5</v>
      </c>
      <c r="N986" s="7" t="s">
        <v>20</v>
      </c>
    </row>
    <row r="987" spans="1:14" hidden="1" outlineLevel="2">
      <c r="A987">
        <v>34509</v>
      </c>
      <c r="B987" t="s">
        <v>95</v>
      </c>
      <c r="C987">
        <v>8006</v>
      </c>
      <c r="D987" t="s">
        <v>15</v>
      </c>
      <c r="E987">
        <v>43</v>
      </c>
      <c r="F987" t="s">
        <v>26</v>
      </c>
      <c r="G987">
        <v>4241</v>
      </c>
      <c r="H987" t="s">
        <v>63</v>
      </c>
      <c r="I987" t="s">
        <v>27</v>
      </c>
      <c r="J987" t="s">
        <v>28</v>
      </c>
      <c r="K987" s="6">
        <v>214000</v>
      </c>
      <c r="L987" s="6">
        <v>216140</v>
      </c>
      <c r="M987" s="6">
        <v>218301.4</v>
      </c>
      <c r="N987" s="7" t="s">
        <v>20</v>
      </c>
    </row>
    <row r="988" spans="1:14" hidden="1" outlineLevel="2">
      <c r="A988">
        <v>34510</v>
      </c>
      <c r="B988" t="s">
        <v>95</v>
      </c>
      <c r="C988">
        <v>8006</v>
      </c>
      <c r="D988" t="s">
        <v>15</v>
      </c>
      <c r="E988">
        <v>43</v>
      </c>
      <c r="F988" t="s">
        <v>26</v>
      </c>
      <c r="G988">
        <v>4262</v>
      </c>
      <c r="H988" t="s">
        <v>71</v>
      </c>
      <c r="I988" t="s">
        <v>27</v>
      </c>
      <c r="J988" t="s">
        <v>28</v>
      </c>
      <c r="K988" s="6">
        <v>220000</v>
      </c>
      <c r="L988" s="6">
        <v>222200</v>
      </c>
      <c r="M988" s="6">
        <v>224422</v>
      </c>
      <c r="N988" s="7" t="s">
        <v>20</v>
      </c>
    </row>
    <row r="989" spans="1:14" hidden="1" outlineLevel="2">
      <c r="A989">
        <v>34511</v>
      </c>
      <c r="B989" t="s">
        <v>95</v>
      </c>
      <c r="C989">
        <v>8006</v>
      </c>
      <c r="D989" t="s">
        <v>15</v>
      </c>
      <c r="E989">
        <v>43</v>
      </c>
      <c r="F989" t="s">
        <v>26</v>
      </c>
      <c r="G989">
        <v>4511</v>
      </c>
      <c r="H989" t="s">
        <v>64</v>
      </c>
      <c r="I989" t="s">
        <v>27</v>
      </c>
      <c r="J989" t="s">
        <v>28</v>
      </c>
      <c r="K989" s="6">
        <v>3500000</v>
      </c>
      <c r="L989" s="6">
        <v>1500000</v>
      </c>
      <c r="M989" s="6">
        <v>1515000</v>
      </c>
      <c r="N989" s="7" t="s">
        <v>20</v>
      </c>
    </row>
    <row r="990" spans="1:14" hidden="1" outlineLevel="2">
      <c r="A990">
        <v>34512</v>
      </c>
      <c r="B990" t="s">
        <v>95</v>
      </c>
      <c r="C990">
        <v>8006</v>
      </c>
      <c r="D990" t="s">
        <v>15</v>
      </c>
      <c r="E990">
        <v>43</v>
      </c>
      <c r="F990" t="s">
        <v>26</v>
      </c>
      <c r="G990">
        <v>4521</v>
      </c>
      <c r="H990" t="s">
        <v>73</v>
      </c>
      <c r="I990" t="s">
        <v>27</v>
      </c>
      <c r="J990" t="s">
        <v>28</v>
      </c>
      <c r="K990" s="6">
        <v>30000</v>
      </c>
      <c r="L990" s="6">
        <v>30300</v>
      </c>
      <c r="M990" s="6">
        <v>30603</v>
      </c>
      <c r="N990" s="7" t="s">
        <v>20</v>
      </c>
    </row>
    <row r="991" spans="1:14" hidden="1" outlineLevel="2">
      <c r="A991">
        <v>34513</v>
      </c>
      <c r="B991" t="s">
        <v>95</v>
      </c>
      <c r="C991">
        <v>8006</v>
      </c>
      <c r="D991" t="s">
        <v>15</v>
      </c>
      <c r="E991">
        <v>31</v>
      </c>
      <c r="F991" t="s">
        <v>35</v>
      </c>
      <c r="G991">
        <v>3111</v>
      </c>
      <c r="H991" t="s">
        <v>17</v>
      </c>
      <c r="I991" t="s">
        <v>27</v>
      </c>
      <c r="J991" t="s">
        <v>28</v>
      </c>
      <c r="K991" s="6">
        <v>654324</v>
      </c>
      <c r="L991" s="6">
        <v>660867.24</v>
      </c>
      <c r="M991" s="6">
        <v>667475.91240000003</v>
      </c>
      <c r="N991" s="7" t="s">
        <v>20</v>
      </c>
    </row>
    <row r="992" spans="1:14" hidden="1" outlineLevel="2">
      <c r="A992">
        <v>34514</v>
      </c>
      <c r="B992" t="s">
        <v>95</v>
      </c>
      <c r="C992">
        <v>8006</v>
      </c>
      <c r="D992" t="s">
        <v>15</v>
      </c>
      <c r="E992">
        <v>31</v>
      </c>
      <c r="F992" t="s">
        <v>35</v>
      </c>
      <c r="G992">
        <v>3112</v>
      </c>
      <c r="H992" t="s">
        <v>36</v>
      </c>
      <c r="I992" t="s">
        <v>27</v>
      </c>
      <c r="J992" t="s">
        <v>28</v>
      </c>
      <c r="K992" s="6">
        <v>30000</v>
      </c>
      <c r="L992" s="6">
        <v>30300</v>
      </c>
      <c r="M992" s="6">
        <v>30603</v>
      </c>
      <c r="N992" s="7" t="s">
        <v>20</v>
      </c>
    </row>
    <row r="993" spans="1:14" hidden="1" outlineLevel="2">
      <c r="A993">
        <v>34515</v>
      </c>
      <c r="B993" t="s">
        <v>95</v>
      </c>
      <c r="C993">
        <v>8006</v>
      </c>
      <c r="D993" t="s">
        <v>15</v>
      </c>
      <c r="E993">
        <v>31</v>
      </c>
      <c r="F993" t="s">
        <v>35</v>
      </c>
      <c r="G993">
        <v>3113</v>
      </c>
      <c r="H993" t="s">
        <v>37</v>
      </c>
      <c r="I993" t="s">
        <v>27</v>
      </c>
      <c r="J993" t="s">
        <v>28</v>
      </c>
      <c r="K993" s="6">
        <v>60000</v>
      </c>
      <c r="L993" s="6">
        <v>60600</v>
      </c>
      <c r="M993" s="6">
        <v>61206</v>
      </c>
      <c r="N993" s="7" t="s">
        <v>20</v>
      </c>
    </row>
    <row r="994" spans="1:14" hidden="1" outlineLevel="2">
      <c r="A994">
        <v>34516</v>
      </c>
      <c r="B994" t="s">
        <v>95</v>
      </c>
      <c r="C994">
        <v>8006</v>
      </c>
      <c r="D994" t="s">
        <v>15</v>
      </c>
      <c r="E994">
        <v>31</v>
      </c>
      <c r="F994" t="s">
        <v>35</v>
      </c>
      <c r="G994">
        <v>3132</v>
      </c>
      <c r="H994" t="s">
        <v>21</v>
      </c>
      <c r="I994" t="s">
        <v>27</v>
      </c>
      <c r="J994" t="s">
        <v>28</v>
      </c>
      <c r="K994" s="6">
        <v>122814</v>
      </c>
      <c r="L994" s="6">
        <v>124042.14</v>
      </c>
      <c r="M994" s="6">
        <v>125282.56140000001</v>
      </c>
      <c r="N994" s="7" t="s">
        <v>20</v>
      </c>
    </row>
    <row r="995" spans="1:14" hidden="1" outlineLevel="2">
      <c r="A995">
        <v>34517</v>
      </c>
      <c r="B995" t="s">
        <v>95</v>
      </c>
      <c r="C995">
        <v>8006</v>
      </c>
      <c r="D995" t="s">
        <v>15</v>
      </c>
      <c r="E995">
        <v>31</v>
      </c>
      <c r="F995" t="s">
        <v>35</v>
      </c>
      <c r="G995">
        <v>3211</v>
      </c>
      <c r="H995" t="s">
        <v>29</v>
      </c>
      <c r="I995" t="s">
        <v>27</v>
      </c>
      <c r="J995" t="s">
        <v>28</v>
      </c>
      <c r="K995" s="6">
        <v>171673</v>
      </c>
      <c r="L995" s="6">
        <v>173389.73</v>
      </c>
      <c r="M995" s="6">
        <v>175123.62730000002</v>
      </c>
      <c r="N995" s="7" t="s">
        <v>20</v>
      </c>
    </row>
    <row r="996" spans="1:14" hidden="1" outlineLevel="2">
      <c r="A996">
        <v>34518</v>
      </c>
      <c r="B996" t="s">
        <v>95</v>
      </c>
      <c r="C996">
        <v>8006</v>
      </c>
      <c r="D996" t="s">
        <v>15</v>
      </c>
      <c r="E996">
        <v>31</v>
      </c>
      <c r="F996" t="s">
        <v>35</v>
      </c>
      <c r="G996">
        <v>3213</v>
      </c>
      <c r="H996" t="s">
        <v>39</v>
      </c>
      <c r="I996" t="s">
        <v>27</v>
      </c>
      <c r="J996" t="s">
        <v>28</v>
      </c>
      <c r="K996" s="6">
        <v>45737</v>
      </c>
      <c r="L996" s="6">
        <v>46194.37</v>
      </c>
      <c r="M996" s="6">
        <v>46656.313700000006</v>
      </c>
      <c r="N996" s="7" t="s">
        <v>20</v>
      </c>
    </row>
    <row r="997" spans="1:14" hidden="1" outlineLevel="2">
      <c r="A997">
        <v>34519</v>
      </c>
      <c r="B997" t="s">
        <v>95</v>
      </c>
      <c r="C997">
        <v>8006</v>
      </c>
      <c r="D997" t="s">
        <v>15</v>
      </c>
      <c r="E997">
        <v>31</v>
      </c>
      <c r="F997" t="s">
        <v>35</v>
      </c>
      <c r="G997">
        <v>3221</v>
      </c>
      <c r="H997" t="s">
        <v>41</v>
      </c>
      <c r="I997" t="s">
        <v>27</v>
      </c>
      <c r="J997" t="s">
        <v>28</v>
      </c>
      <c r="K997" s="6">
        <v>85922</v>
      </c>
      <c r="L997" s="6">
        <v>86781.22</v>
      </c>
      <c r="M997" s="6">
        <v>87649.032200000001</v>
      </c>
      <c r="N997" s="7" t="s">
        <v>20</v>
      </c>
    </row>
    <row r="998" spans="1:14" hidden="1" outlineLevel="2">
      <c r="A998">
        <v>34520</v>
      </c>
      <c r="B998" t="s">
        <v>95</v>
      </c>
      <c r="C998">
        <v>8006</v>
      </c>
      <c r="D998" t="s">
        <v>15</v>
      </c>
      <c r="E998">
        <v>31</v>
      </c>
      <c r="F998" t="s">
        <v>35</v>
      </c>
      <c r="G998">
        <v>3222</v>
      </c>
      <c r="H998" t="s">
        <v>69</v>
      </c>
      <c r="I998" t="s">
        <v>27</v>
      </c>
      <c r="J998" t="s">
        <v>28</v>
      </c>
      <c r="K998" s="6">
        <v>702</v>
      </c>
      <c r="L998" s="6">
        <v>709.02</v>
      </c>
      <c r="M998" s="6">
        <v>716.11019999999996</v>
      </c>
      <c r="N998" s="7" t="s">
        <v>20</v>
      </c>
    </row>
    <row r="999" spans="1:14" hidden="1" outlineLevel="2">
      <c r="A999">
        <v>34521</v>
      </c>
      <c r="B999" t="s">
        <v>95</v>
      </c>
      <c r="C999">
        <v>8006</v>
      </c>
      <c r="D999" t="s">
        <v>15</v>
      </c>
      <c r="E999">
        <v>31</v>
      </c>
      <c r="F999" t="s">
        <v>35</v>
      </c>
      <c r="G999">
        <v>3224</v>
      </c>
      <c r="H999" t="s">
        <v>43</v>
      </c>
      <c r="I999" t="s">
        <v>27</v>
      </c>
      <c r="J999" t="s">
        <v>28</v>
      </c>
      <c r="K999" s="6">
        <v>10041</v>
      </c>
      <c r="L999" s="6">
        <v>10141.41</v>
      </c>
      <c r="M999" s="6">
        <v>10242.8241</v>
      </c>
      <c r="N999" s="7" t="s">
        <v>20</v>
      </c>
    </row>
    <row r="1000" spans="1:14" hidden="1" outlineLevel="2">
      <c r="A1000">
        <v>34522</v>
      </c>
      <c r="B1000" t="s">
        <v>95</v>
      </c>
      <c r="C1000">
        <v>8006</v>
      </c>
      <c r="D1000" t="s">
        <v>15</v>
      </c>
      <c r="E1000">
        <v>31</v>
      </c>
      <c r="F1000" t="s">
        <v>35</v>
      </c>
      <c r="G1000">
        <v>3231</v>
      </c>
      <c r="H1000" t="s">
        <v>47</v>
      </c>
      <c r="I1000" t="s">
        <v>27</v>
      </c>
      <c r="J1000" t="s">
        <v>28</v>
      </c>
      <c r="K1000" s="6">
        <v>29491</v>
      </c>
      <c r="L1000" s="6">
        <v>29785.91</v>
      </c>
      <c r="M1000" s="6">
        <v>30083.769100000001</v>
      </c>
      <c r="N1000" s="7" t="s">
        <v>20</v>
      </c>
    </row>
    <row r="1001" spans="1:14" hidden="1" outlineLevel="2">
      <c r="A1001">
        <v>34523</v>
      </c>
      <c r="B1001" t="s">
        <v>95</v>
      </c>
      <c r="C1001">
        <v>8006</v>
      </c>
      <c r="D1001" t="s">
        <v>15</v>
      </c>
      <c r="E1001">
        <v>31</v>
      </c>
      <c r="F1001" t="s">
        <v>35</v>
      </c>
      <c r="G1001">
        <v>3232</v>
      </c>
      <c r="H1001" t="s">
        <v>48</v>
      </c>
      <c r="I1001" t="s">
        <v>27</v>
      </c>
      <c r="J1001" t="s">
        <v>28</v>
      </c>
      <c r="K1001" s="6">
        <v>4868</v>
      </c>
      <c r="L1001" s="6">
        <v>4916.68</v>
      </c>
      <c r="M1001" s="6">
        <v>4965.8468000000003</v>
      </c>
      <c r="N1001" s="7" t="s">
        <v>20</v>
      </c>
    </row>
    <row r="1002" spans="1:14" hidden="1" outlineLevel="2">
      <c r="A1002">
        <v>34524</v>
      </c>
      <c r="B1002" t="s">
        <v>95</v>
      </c>
      <c r="C1002">
        <v>8006</v>
      </c>
      <c r="D1002" t="s">
        <v>15</v>
      </c>
      <c r="E1002">
        <v>31</v>
      </c>
      <c r="F1002" t="s">
        <v>35</v>
      </c>
      <c r="G1002">
        <v>3233</v>
      </c>
      <c r="H1002" t="s">
        <v>49</v>
      </c>
      <c r="I1002" t="s">
        <v>27</v>
      </c>
      <c r="J1002" t="s">
        <v>28</v>
      </c>
      <c r="K1002" s="6">
        <v>50000</v>
      </c>
      <c r="L1002" s="6">
        <v>50500</v>
      </c>
      <c r="M1002" s="6">
        <v>51005</v>
      </c>
      <c r="N1002" s="7" t="s">
        <v>20</v>
      </c>
    </row>
    <row r="1003" spans="1:14" hidden="1" outlineLevel="2">
      <c r="A1003">
        <v>34525</v>
      </c>
      <c r="B1003" t="s">
        <v>95</v>
      </c>
      <c r="C1003">
        <v>8006</v>
      </c>
      <c r="D1003" t="s">
        <v>15</v>
      </c>
      <c r="E1003">
        <v>31</v>
      </c>
      <c r="F1003" t="s">
        <v>35</v>
      </c>
      <c r="G1003">
        <v>3234</v>
      </c>
      <c r="H1003" t="s">
        <v>50</v>
      </c>
      <c r="I1003" t="s">
        <v>27</v>
      </c>
      <c r="J1003" t="s">
        <v>28</v>
      </c>
      <c r="K1003" s="6">
        <v>70000</v>
      </c>
      <c r="L1003" s="6">
        <v>70700</v>
      </c>
      <c r="M1003" s="6">
        <v>71407</v>
      </c>
      <c r="N1003" s="7" t="s">
        <v>20</v>
      </c>
    </row>
    <row r="1004" spans="1:14" hidden="1" outlineLevel="2">
      <c r="A1004">
        <v>34526</v>
      </c>
      <c r="B1004" t="s">
        <v>95</v>
      </c>
      <c r="C1004">
        <v>8006</v>
      </c>
      <c r="D1004" t="s">
        <v>15</v>
      </c>
      <c r="E1004">
        <v>31</v>
      </c>
      <c r="F1004" t="s">
        <v>35</v>
      </c>
      <c r="G1004">
        <v>3235</v>
      </c>
      <c r="H1004" t="s">
        <v>51</v>
      </c>
      <c r="I1004" t="s">
        <v>27</v>
      </c>
      <c r="J1004" t="s">
        <v>28</v>
      </c>
      <c r="K1004" s="6">
        <v>18488</v>
      </c>
      <c r="L1004" s="6">
        <v>18672.88</v>
      </c>
      <c r="M1004" s="6">
        <v>18859.608800000002</v>
      </c>
      <c r="N1004" s="7" t="s">
        <v>20</v>
      </c>
    </row>
    <row r="1005" spans="1:14" hidden="1" outlineLevel="2">
      <c r="A1005">
        <v>34527</v>
      </c>
      <c r="B1005" t="s">
        <v>95</v>
      </c>
      <c r="C1005">
        <v>8006</v>
      </c>
      <c r="D1005" t="s">
        <v>15</v>
      </c>
      <c r="E1005">
        <v>31</v>
      </c>
      <c r="F1005" t="s">
        <v>35</v>
      </c>
      <c r="G1005">
        <v>3237</v>
      </c>
      <c r="H1005" t="s">
        <v>46</v>
      </c>
      <c r="I1005" t="s">
        <v>27</v>
      </c>
      <c r="J1005" t="s">
        <v>28</v>
      </c>
      <c r="K1005" s="6">
        <v>345372</v>
      </c>
      <c r="L1005" s="6">
        <v>348825.72000000003</v>
      </c>
      <c r="M1005" s="6">
        <v>352313.97720000002</v>
      </c>
      <c r="N1005" s="7" t="s">
        <v>20</v>
      </c>
    </row>
    <row r="1006" spans="1:14" hidden="1" outlineLevel="2">
      <c r="A1006">
        <v>34528</v>
      </c>
      <c r="B1006" t="s">
        <v>95</v>
      </c>
      <c r="C1006">
        <v>8006</v>
      </c>
      <c r="D1006" t="s">
        <v>15</v>
      </c>
      <c r="E1006">
        <v>31</v>
      </c>
      <c r="F1006" t="s">
        <v>35</v>
      </c>
      <c r="G1006">
        <v>3238</v>
      </c>
      <c r="H1006" t="s">
        <v>52</v>
      </c>
      <c r="I1006" t="s">
        <v>27</v>
      </c>
      <c r="J1006" t="s">
        <v>28</v>
      </c>
      <c r="K1006" s="6">
        <v>3287</v>
      </c>
      <c r="L1006" s="6">
        <v>3319.87</v>
      </c>
      <c r="M1006" s="6">
        <v>3353.0686999999998</v>
      </c>
      <c r="N1006" s="7" t="s">
        <v>20</v>
      </c>
    </row>
    <row r="1007" spans="1:14" hidden="1" outlineLevel="2">
      <c r="A1007">
        <v>34529</v>
      </c>
      <c r="B1007" t="s">
        <v>95</v>
      </c>
      <c r="C1007">
        <v>8006</v>
      </c>
      <c r="D1007" t="s">
        <v>15</v>
      </c>
      <c r="E1007">
        <v>31</v>
      </c>
      <c r="F1007" t="s">
        <v>35</v>
      </c>
      <c r="G1007">
        <v>3239</v>
      </c>
      <c r="H1007" t="s">
        <v>53</v>
      </c>
      <c r="I1007" t="s">
        <v>27</v>
      </c>
      <c r="J1007" t="s">
        <v>28</v>
      </c>
      <c r="K1007" s="6">
        <v>16984</v>
      </c>
      <c r="L1007" s="6">
        <v>17153.84</v>
      </c>
      <c r="M1007" s="6">
        <v>17325.378400000001</v>
      </c>
      <c r="N1007" s="7" t="s">
        <v>20</v>
      </c>
    </row>
    <row r="1008" spans="1:14" hidden="1" outlineLevel="2">
      <c r="A1008">
        <v>34530</v>
      </c>
      <c r="B1008" t="s">
        <v>95</v>
      </c>
      <c r="C1008">
        <v>8006</v>
      </c>
      <c r="D1008" t="s">
        <v>15</v>
      </c>
      <c r="E1008">
        <v>31</v>
      </c>
      <c r="F1008" t="s">
        <v>35</v>
      </c>
      <c r="G1008">
        <v>3241</v>
      </c>
      <c r="H1008" t="s">
        <v>54</v>
      </c>
      <c r="I1008" t="s">
        <v>27</v>
      </c>
      <c r="J1008" t="s">
        <v>28</v>
      </c>
      <c r="K1008" s="6">
        <v>70000</v>
      </c>
      <c r="L1008" s="6">
        <v>70700</v>
      </c>
      <c r="M1008" s="6">
        <v>71407</v>
      </c>
      <c r="N1008" s="7" t="s">
        <v>20</v>
      </c>
    </row>
    <row r="1009" spans="1:14" hidden="1" outlineLevel="2">
      <c r="A1009">
        <v>34531</v>
      </c>
      <c r="B1009" t="s">
        <v>95</v>
      </c>
      <c r="C1009">
        <v>8006</v>
      </c>
      <c r="D1009" t="s">
        <v>15</v>
      </c>
      <c r="E1009">
        <v>31</v>
      </c>
      <c r="F1009" t="s">
        <v>35</v>
      </c>
      <c r="G1009">
        <v>3293</v>
      </c>
      <c r="H1009" t="s">
        <v>31</v>
      </c>
      <c r="I1009" t="s">
        <v>27</v>
      </c>
      <c r="J1009" t="s">
        <v>28</v>
      </c>
      <c r="K1009" s="6">
        <v>95000</v>
      </c>
      <c r="L1009" s="6">
        <v>95950</v>
      </c>
      <c r="M1009" s="6">
        <v>96909.5</v>
      </c>
      <c r="N1009" s="7" t="s">
        <v>20</v>
      </c>
    </row>
    <row r="1010" spans="1:14" hidden="1" outlineLevel="2">
      <c r="A1010">
        <v>34532</v>
      </c>
      <c r="B1010" t="s">
        <v>95</v>
      </c>
      <c r="C1010">
        <v>8006</v>
      </c>
      <c r="D1010" t="s">
        <v>15</v>
      </c>
      <c r="E1010">
        <v>31</v>
      </c>
      <c r="F1010" t="s">
        <v>35</v>
      </c>
      <c r="G1010">
        <v>3294</v>
      </c>
      <c r="H1010" t="s">
        <v>56</v>
      </c>
      <c r="I1010" t="s">
        <v>27</v>
      </c>
      <c r="J1010" t="s">
        <v>28</v>
      </c>
      <c r="K1010" s="6">
        <v>6657</v>
      </c>
      <c r="L1010" s="6">
        <v>6723.57</v>
      </c>
      <c r="M1010" s="6">
        <v>6790.8056999999999</v>
      </c>
      <c r="N1010" s="7" t="s">
        <v>20</v>
      </c>
    </row>
    <row r="1011" spans="1:14" hidden="1" outlineLevel="2">
      <c r="A1011">
        <v>34533</v>
      </c>
      <c r="B1011" t="s">
        <v>95</v>
      </c>
      <c r="C1011">
        <v>8006</v>
      </c>
      <c r="D1011" t="s">
        <v>15</v>
      </c>
      <c r="E1011">
        <v>31</v>
      </c>
      <c r="F1011" t="s">
        <v>35</v>
      </c>
      <c r="G1011">
        <v>3295</v>
      </c>
      <c r="H1011" t="s">
        <v>25</v>
      </c>
      <c r="I1011" t="s">
        <v>27</v>
      </c>
      <c r="J1011" t="s">
        <v>28</v>
      </c>
      <c r="K1011" s="6">
        <v>899</v>
      </c>
      <c r="L1011" s="6">
        <v>907.99</v>
      </c>
      <c r="M1011" s="6">
        <v>917.06989999999996</v>
      </c>
      <c r="N1011" s="7" t="s">
        <v>20</v>
      </c>
    </row>
    <row r="1012" spans="1:14" hidden="1" outlineLevel="2">
      <c r="A1012">
        <v>34534</v>
      </c>
      <c r="B1012" t="s">
        <v>95</v>
      </c>
      <c r="C1012">
        <v>8006</v>
      </c>
      <c r="D1012" t="s">
        <v>15</v>
      </c>
      <c r="E1012">
        <v>31</v>
      </c>
      <c r="F1012" t="s">
        <v>35</v>
      </c>
      <c r="G1012">
        <v>3299</v>
      </c>
      <c r="H1012" t="s">
        <v>57</v>
      </c>
      <c r="I1012" t="s">
        <v>27</v>
      </c>
      <c r="J1012" t="s">
        <v>28</v>
      </c>
      <c r="K1012" s="6">
        <v>53092</v>
      </c>
      <c r="L1012" s="6">
        <v>53622.92</v>
      </c>
      <c r="M1012" s="6">
        <v>54159.1492</v>
      </c>
      <c r="N1012" s="7" t="s">
        <v>20</v>
      </c>
    </row>
    <row r="1013" spans="1:14" hidden="1" outlineLevel="2">
      <c r="A1013">
        <v>34535</v>
      </c>
      <c r="B1013" t="s">
        <v>95</v>
      </c>
      <c r="C1013">
        <v>8006</v>
      </c>
      <c r="D1013" t="s">
        <v>15</v>
      </c>
      <c r="E1013">
        <v>31</v>
      </c>
      <c r="F1013" t="s">
        <v>35</v>
      </c>
      <c r="G1013">
        <v>3431</v>
      </c>
      <c r="H1013" t="s">
        <v>58</v>
      </c>
      <c r="I1013" t="s">
        <v>27</v>
      </c>
      <c r="J1013" t="s">
        <v>28</v>
      </c>
      <c r="K1013" s="6">
        <v>5503</v>
      </c>
      <c r="L1013" s="6">
        <v>5558.03</v>
      </c>
      <c r="M1013" s="6">
        <v>5613.6102999999994</v>
      </c>
      <c r="N1013" s="7" t="s">
        <v>20</v>
      </c>
    </row>
    <row r="1014" spans="1:14" hidden="1" outlineLevel="2">
      <c r="A1014">
        <v>34536</v>
      </c>
      <c r="B1014" t="s">
        <v>95</v>
      </c>
      <c r="C1014">
        <v>8006</v>
      </c>
      <c r="D1014" t="s">
        <v>15</v>
      </c>
      <c r="E1014">
        <v>31</v>
      </c>
      <c r="F1014" t="s">
        <v>35</v>
      </c>
      <c r="G1014">
        <v>3432</v>
      </c>
      <c r="H1014" t="s">
        <v>59</v>
      </c>
      <c r="I1014" t="s">
        <v>27</v>
      </c>
      <c r="J1014" t="s">
        <v>28</v>
      </c>
      <c r="K1014" s="6">
        <v>70000</v>
      </c>
      <c r="L1014" s="6">
        <v>70700</v>
      </c>
      <c r="M1014" s="6">
        <v>71407</v>
      </c>
      <c r="N1014" s="7" t="s">
        <v>20</v>
      </c>
    </row>
    <row r="1015" spans="1:14" hidden="1" outlineLevel="2">
      <c r="A1015">
        <v>34537</v>
      </c>
      <c r="B1015" t="s">
        <v>95</v>
      </c>
      <c r="C1015">
        <v>8006</v>
      </c>
      <c r="D1015" t="s">
        <v>15</v>
      </c>
      <c r="E1015">
        <v>31</v>
      </c>
      <c r="F1015" t="s">
        <v>35</v>
      </c>
      <c r="G1015">
        <v>3811</v>
      </c>
      <c r="H1015" t="s">
        <v>62</v>
      </c>
      <c r="I1015" t="s">
        <v>27</v>
      </c>
      <c r="J1015" t="s">
        <v>28</v>
      </c>
      <c r="K1015" s="6">
        <v>70000</v>
      </c>
      <c r="L1015" s="6">
        <v>70700</v>
      </c>
      <c r="M1015" s="6">
        <v>71407</v>
      </c>
      <c r="N1015" s="7" t="s">
        <v>20</v>
      </c>
    </row>
    <row r="1016" spans="1:14" hidden="1" outlineLevel="2">
      <c r="A1016">
        <v>34538</v>
      </c>
      <c r="B1016" t="s">
        <v>95</v>
      </c>
      <c r="C1016">
        <v>8006</v>
      </c>
      <c r="D1016" t="s">
        <v>15</v>
      </c>
      <c r="E1016">
        <v>31</v>
      </c>
      <c r="F1016" t="s">
        <v>35</v>
      </c>
      <c r="G1016">
        <v>4221</v>
      </c>
      <c r="H1016" t="s">
        <v>30</v>
      </c>
      <c r="I1016" t="s">
        <v>27</v>
      </c>
      <c r="J1016" t="s">
        <v>28</v>
      </c>
      <c r="K1016" s="6">
        <v>27000</v>
      </c>
      <c r="L1016" s="6">
        <v>27270</v>
      </c>
      <c r="M1016" s="6">
        <v>27542.7</v>
      </c>
      <c r="N1016" s="7" t="s">
        <v>20</v>
      </c>
    </row>
    <row r="1017" spans="1:14" hidden="1" outlineLevel="2">
      <c r="A1017">
        <v>34539</v>
      </c>
      <c r="B1017" t="s">
        <v>95</v>
      </c>
      <c r="C1017">
        <v>8006</v>
      </c>
      <c r="D1017" t="s">
        <v>15</v>
      </c>
      <c r="E1017">
        <v>61</v>
      </c>
      <c r="F1017" t="s">
        <v>61</v>
      </c>
      <c r="G1017">
        <v>3211</v>
      </c>
      <c r="H1017" t="s">
        <v>29</v>
      </c>
      <c r="I1017" t="s">
        <v>27</v>
      </c>
      <c r="J1017" t="s">
        <v>28</v>
      </c>
      <c r="K1017" s="6">
        <v>22000</v>
      </c>
      <c r="L1017" s="6">
        <v>22220</v>
      </c>
      <c r="M1017" s="6">
        <v>22442.2</v>
      </c>
      <c r="N1017" s="7" t="s">
        <v>20</v>
      </c>
    </row>
    <row r="1018" spans="1:14" hidden="1" outlineLevel="2">
      <c r="A1018">
        <v>34540</v>
      </c>
      <c r="B1018" t="s">
        <v>95</v>
      </c>
      <c r="C1018">
        <v>8006</v>
      </c>
      <c r="D1018" t="s">
        <v>15</v>
      </c>
      <c r="E1018">
        <v>61</v>
      </c>
      <c r="F1018" t="s">
        <v>61</v>
      </c>
      <c r="G1018">
        <v>3213</v>
      </c>
      <c r="H1018" t="s">
        <v>39</v>
      </c>
      <c r="I1018" t="s">
        <v>27</v>
      </c>
      <c r="J1018" t="s">
        <v>28</v>
      </c>
      <c r="K1018" s="6">
        <v>7500</v>
      </c>
      <c r="L1018" s="6">
        <v>7575</v>
      </c>
      <c r="M1018" s="6">
        <v>7650.75</v>
      </c>
      <c r="N1018" s="7" t="s">
        <v>20</v>
      </c>
    </row>
    <row r="1019" spans="1:14" hidden="1" outlineLevel="2">
      <c r="A1019">
        <v>34541</v>
      </c>
      <c r="B1019" t="s">
        <v>95</v>
      </c>
      <c r="C1019">
        <v>8006</v>
      </c>
      <c r="D1019" t="s">
        <v>15</v>
      </c>
      <c r="E1019">
        <v>61</v>
      </c>
      <c r="F1019" t="s">
        <v>61</v>
      </c>
      <c r="G1019">
        <v>3221</v>
      </c>
      <c r="H1019" t="s">
        <v>41</v>
      </c>
      <c r="I1019" t="s">
        <v>27</v>
      </c>
      <c r="J1019" t="s">
        <v>28</v>
      </c>
      <c r="K1019" s="6">
        <v>25000</v>
      </c>
      <c r="L1019" s="6">
        <v>25250</v>
      </c>
      <c r="M1019" s="6">
        <v>25502.5</v>
      </c>
      <c r="N1019" s="7" t="s">
        <v>20</v>
      </c>
    </row>
    <row r="1020" spans="1:14" hidden="1" outlineLevel="2">
      <c r="A1020">
        <v>34542</v>
      </c>
      <c r="B1020" t="s">
        <v>95</v>
      </c>
      <c r="C1020">
        <v>8006</v>
      </c>
      <c r="D1020" t="s">
        <v>15</v>
      </c>
      <c r="E1020">
        <v>61</v>
      </c>
      <c r="F1020" t="s">
        <v>61</v>
      </c>
      <c r="G1020">
        <v>3233</v>
      </c>
      <c r="H1020" t="s">
        <v>49</v>
      </c>
      <c r="I1020" t="s">
        <v>27</v>
      </c>
      <c r="J1020" t="s">
        <v>28</v>
      </c>
      <c r="K1020" s="6">
        <v>6000</v>
      </c>
      <c r="L1020" s="6">
        <v>6060</v>
      </c>
      <c r="M1020" s="6">
        <v>6120.6</v>
      </c>
      <c r="N1020" s="7" t="s">
        <v>20</v>
      </c>
    </row>
    <row r="1021" spans="1:14" hidden="1" outlineLevel="2">
      <c r="A1021">
        <v>34543</v>
      </c>
      <c r="B1021" t="s">
        <v>95</v>
      </c>
      <c r="C1021">
        <v>8006</v>
      </c>
      <c r="D1021" t="s">
        <v>15</v>
      </c>
      <c r="E1021">
        <v>61</v>
      </c>
      <c r="F1021" t="s">
        <v>61</v>
      </c>
      <c r="G1021">
        <v>3239</v>
      </c>
      <c r="H1021" t="s">
        <v>53</v>
      </c>
      <c r="I1021" t="s">
        <v>27</v>
      </c>
      <c r="J1021" t="s">
        <v>28</v>
      </c>
      <c r="K1021" s="6">
        <v>15000</v>
      </c>
      <c r="L1021" s="6">
        <v>15150</v>
      </c>
      <c r="M1021" s="6">
        <v>15301.5</v>
      </c>
      <c r="N1021" s="7" t="s">
        <v>20</v>
      </c>
    </row>
    <row r="1022" spans="1:14" hidden="1" outlineLevel="2">
      <c r="A1022">
        <v>34544</v>
      </c>
      <c r="B1022" t="s">
        <v>95</v>
      </c>
      <c r="C1022">
        <v>8006</v>
      </c>
      <c r="D1022" t="s">
        <v>15</v>
      </c>
      <c r="E1022">
        <v>61</v>
      </c>
      <c r="F1022" t="s">
        <v>61</v>
      </c>
      <c r="G1022">
        <v>3241</v>
      </c>
      <c r="H1022" t="s">
        <v>54</v>
      </c>
      <c r="I1022" t="s">
        <v>27</v>
      </c>
      <c r="J1022" t="s">
        <v>28</v>
      </c>
      <c r="K1022" s="6">
        <v>5000</v>
      </c>
      <c r="L1022" s="6">
        <v>5050</v>
      </c>
      <c r="M1022" s="6">
        <v>5100.5</v>
      </c>
      <c r="N1022" s="7" t="s">
        <v>20</v>
      </c>
    </row>
    <row r="1023" spans="1:14" hidden="1" outlineLevel="2">
      <c r="A1023">
        <v>34545</v>
      </c>
      <c r="B1023" t="s">
        <v>95</v>
      </c>
      <c r="C1023">
        <v>8006</v>
      </c>
      <c r="D1023" t="s">
        <v>15</v>
      </c>
      <c r="E1023">
        <v>61</v>
      </c>
      <c r="F1023" t="s">
        <v>61</v>
      </c>
      <c r="G1023">
        <v>3293</v>
      </c>
      <c r="H1023" t="s">
        <v>31</v>
      </c>
      <c r="I1023" t="s">
        <v>27</v>
      </c>
      <c r="J1023" t="s">
        <v>28</v>
      </c>
      <c r="K1023" s="6">
        <v>25000</v>
      </c>
      <c r="L1023" s="6">
        <v>25250</v>
      </c>
      <c r="M1023" s="6">
        <v>25502.5</v>
      </c>
      <c r="N1023" s="7" t="s">
        <v>20</v>
      </c>
    </row>
    <row r="1024" spans="1:14" hidden="1" outlineLevel="2">
      <c r="A1024">
        <v>34546</v>
      </c>
      <c r="B1024" t="s">
        <v>95</v>
      </c>
      <c r="C1024">
        <v>8006</v>
      </c>
      <c r="D1024" t="s">
        <v>15</v>
      </c>
      <c r="E1024">
        <v>61</v>
      </c>
      <c r="F1024" t="s">
        <v>61</v>
      </c>
      <c r="G1024">
        <v>3111</v>
      </c>
      <c r="H1024" t="s">
        <v>17</v>
      </c>
      <c r="I1024" t="s">
        <v>27</v>
      </c>
      <c r="J1024" t="s">
        <v>28</v>
      </c>
      <c r="K1024" s="6">
        <v>343347.5</v>
      </c>
      <c r="L1024" s="6">
        <v>346780.97499999998</v>
      </c>
      <c r="M1024" s="6">
        <v>350248.78474999999</v>
      </c>
      <c r="N1024" s="7" t="s">
        <v>20</v>
      </c>
    </row>
    <row r="1025" spans="1:14" hidden="1" outlineLevel="2">
      <c r="A1025">
        <v>34547</v>
      </c>
      <c r="B1025" t="s">
        <v>95</v>
      </c>
      <c r="C1025">
        <v>8006</v>
      </c>
      <c r="D1025" t="s">
        <v>15</v>
      </c>
      <c r="E1025">
        <v>61</v>
      </c>
      <c r="F1025" t="s">
        <v>61</v>
      </c>
      <c r="G1025">
        <v>3132</v>
      </c>
      <c r="H1025" t="s">
        <v>21</v>
      </c>
      <c r="I1025" t="s">
        <v>27</v>
      </c>
      <c r="J1025" t="s">
        <v>28</v>
      </c>
      <c r="K1025" s="6">
        <v>56652.5</v>
      </c>
      <c r="L1025" s="6">
        <v>57219.025000000001</v>
      </c>
      <c r="M1025" s="6">
        <v>57791.215250000001</v>
      </c>
      <c r="N1025" s="7" t="s">
        <v>20</v>
      </c>
    </row>
    <row r="1026" spans="1:14" hidden="1" outlineLevel="2">
      <c r="A1026">
        <v>34548</v>
      </c>
      <c r="B1026" t="s">
        <v>95</v>
      </c>
      <c r="C1026">
        <v>8006</v>
      </c>
      <c r="D1026" t="s">
        <v>15</v>
      </c>
      <c r="E1026">
        <v>61</v>
      </c>
      <c r="F1026" t="s">
        <v>61</v>
      </c>
      <c r="G1026">
        <v>3212</v>
      </c>
      <c r="H1026" t="s">
        <v>23</v>
      </c>
      <c r="I1026" t="s">
        <v>27</v>
      </c>
      <c r="J1026" t="s">
        <v>28</v>
      </c>
      <c r="K1026" s="6">
        <v>11000</v>
      </c>
      <c r="L1026" s="6">
        <v>11110</v>
      </c>
      <c r="M1026" s="6">
        <v>11221.1</v>
      </c>
      <c r="N1026" s="7" t="s">
        <v>20</v>
      </c>
    </row>
    <row r="1027" spans="1:14" hidden="1" outlineLevel="2">
      <c r="A1027">
        <v>34549</v>
      </c>
      <c r="B1027" t="s">
        <v>95</v>
      </c>
      <c r="C1027">
        <v>8006</v>
      </c>
      <c r="D1027" t="s">
        <v>15</v>
      </c>
      <c r="E1027">
        <v>61</v>
      </c>
      <c r="F1027" t="s">
        <v>61</v>
      </c>
      <c r="G1027">
        <v>3121</v>
      </c>
      <c r="H1027" t="s">
        <v>22</v>
      </c>
      <c r="I1027" t="s">
        <v>27</v>
      </c>
      <c r="J1027" t="s">
        <v>28</v>
      </c>
      <c r="K1027" s="6">
        <v>12500</v>
      </c>
      <c r="L1027" s="6">
        <v>12625</v>
      </c>
      <c r="M1027" s="6">
        <v>12751.25</v>
      </c>
      <c r="N1027" s="7" t="s">
        <v>20</v>
      </c>
    </row>
    <row r="1028" spans="1:14" hidden="1" outlineLevel="2">
      <c r="A1028">
        <v>34958</v>
      </c>
      <c r="B1028" t="s">
        <v>97</v>
      </c>
      <c r="C1028">
        <v>8006</v>
      </c>
      <c r="D1028" t="s">
        <v>15</v>
      </c>
      <c r="E1028">
        <v>31</v>
      </c>
      <c r="F1028" t="s">
        <v>35</v>
      </c>
      <c r="G1028">
        <v>3111</v>
      </c>
      <c r="H1028" t="s">
        <v>17</v>
      </c>
      <c r="I1028" t="s">
        <v>27</v>
      </c>
      <c r="J1028" t="s">
        <v>28</v>
      </c>
      <c r="K1028" s="6">
        <v>882904</v>
      </c>
      <c r="L1028" s="6">
        <v>882904</v>
      </c>
      <c r="M1028" s="6">
        <v>882904</v>
      </c>
      <c r="N1028" s="7" t="s">
        <v>20</v>
      </c>
    </row>
    <row r="1029" spans="1:14" hidden="1" outlineLevel="2">
      <c r="A1029">
        <v>34959</v>
      </c>
      <c r="B1029" t="s">
        <v>97</v>
      </c>
      <c r="C1029">
        <v>8006</v>
      </c>
      <c r="D1029" t="s">
        <v>15</v>
      </c>
      <c r="E1029">
        <v>31</v>
      </c>
      <c r="F1029" t="s">
        <v>35</v>
      </c>
      <c r="G1029">
        <v>3121</v>
      </c>
      <c r="H1029" t="s">
        <v>22</v>
      </c>
      <c r="I1029" t="s">
        <v>27</v>
      </c>
      <c r="J1029" t="s">
        <v>28</v>
      </c>
      <c r="K1029" s="6">
        <v>691373</v>
      </c>
      <c r="L1029" s="6">
        <v>721099</v>
      </c>
      <c r="M1029" s="6">
        <v>721099</v>
      </c>
      <c r="N1029" s="7" t="s">
        <v>20</v>
      </c>
    </row>
    <row r="1030" spans="1:14" hidden="1" outlineLevel="2">
      <c r="A1030">
        <v>34960</v>
      </c>
      <c r="B1030" t="s">
        <v>97</v>
      </c>
      <c r="C1030">
        <v>8006</v>
      </c>
      <c r="D1030" t="s">
        <v>15</v>
      </c>
      <c r="E1030">
        <v>31</v>
      </c>
      <c r="F1030" t="s">
        <v>35</v>
      </c>
      <c r="G1030">
        <v>3132</v>
      </c>
      <c r="H1030" t="s">
        <v>21</v>
      </c>
      <c r="I1030" t="s">
        <v>27</v>
      </c>
      <c r="J1030" t="s">
        <v>28</v>
      </c>
      <c r="K1030" s="6">
        <v>156920</v>
      </c>
      <c r="L1030" s="6">
        <v>156920</v>
      </c>
      <c r="M1030" s="6">
        <v>156920</v>
      </c>
      <c r="N1030" s="7" t="s">
        <v>20</v>
      </c>
    </row>
    <row r="1031" spans="1:14" hidden="1" outlineLevel="2">
      <c r="A1031">
        <v>34961</v>
      </c>
      <c r="B1031" t="s">
        <v>97</v>
      </c>
      <c r="C1031">
        <v>8006</v>
      </c>
      <c r="D1031" t="s">
        <v>15</v>
      </c>
      <c r="E1031">
        <v>31</v>
      </c>
      <c r="F1031" t="s">
        <v>35</v>
      </c>
      <c r="G1031">
        <v>3221</v>
      </c>
      <c r="H1031" t="s">
        <v>41</v>
      </c>
      <c r="I1031" t="s">
        <v>27</v>
      </c>
      <c r="J1031" t="s">
        <v>28</v>
      </c>
      <c r="K1031" s="6">
        <v>20000</v>
      </c>
      <c r="L1031" s="6">
        <v>20000</v>
      </c>
      <c r="M1031" s="6">
        <v>20000</v>
      </c>
      <c r="N1031" s="7" t="s">
        <v>20</v>
      </c>
    </row>
    <row r="1032" spans="1:14" hidden="1" outlineLevel="2">
      <c r="A1032">
        <v>34962</v>
      </c>
      <c r="B1032" t="s">
        <v>97</v>
      </c>
      <c r="C1032">
        <v>8006</v>
      </c>
      <c r="D1032" t="s">
        <v>15</v>
      </c>
      <c r="E1032">
        <v>31</v>
      </c>
      <c r="F1032" t="s">
        <v>35</v>
      </c>
      <c r="G1032">
        <v>3231</v>
      </c>
      <c r="H1032" t="s">
        <v>47</v>
      </c>
      <c r="I1032" t="s">
        <v>27</v>
      </c>
      <c r="J1032" t="s">
        <v>28</v>
      </c>
      <c r="K1032" s="6">
        <v>75000</v>
      </c>
      <c r="L1032" s="6">
        <v>75000</v>
      </c>
      <c r="M1032" s="6">
        <v>75000</v>
      </c>
      <c r="N1032" s="7" t="s">
        <v>20</v>
      </c>
    </row>
    <row r="1033" spans="1:14" hidden="1" outlineLevel="2">
      <c r="A1033">
        <v>34963</v>
      </c>
      <c r="B1033" t="s">
        <v>97</v>
      </c>
      <c r="C1033">
        <v>8006</v>
      </c>
      <c r="D1033" t="s">
        <v>15</v>
      </c>
      <c r="E1033">
        <v>31</v>
      </c>
      <c r="F1033" t="s">
        <v>35</v>
      </c>
      <c r="G1033">
        <v>3233</v>
      </c>
      <c r="H1033" t="s">
        <v>49</v>
      </c>
      <c r="I1033" t="s">
        <v>27</v>
      </c>
      <c r="J1033" t="s">
        <v>28</v>
      </c>
      <c r="K1033" s="6">
        <v>65528</v>
      </c>
      <c r="L1033" s="6">
        <v>65525</v>
      </c>
      <c r="M1033" s="6">
        <v>65525</v>
      </c>
      <c r="N1033" s="7" t="s">
        <v>20</v>
      </c>
    </row>
    <row r="1034" spans="1:14" hidden="1" outlineLevel="2">
      <c r="A1034">
        <v>34964</v>
      </c>
      <c r="B1034" t="s">
        <v>97</v>
      </c>
      <c r="C1034">
        <v>8006</v>
      </c>
      <c r="D1034" t="s">
        <v>15</v>
      </c>
      <c r="E1034">
        <v>31</v>
      </c>
      <c r="F1034" t="s">
        <v>35</v>
      </c>
      <c r="G1034">
        <v>3237</v>
      </c>
      <c r="H1034" t="s">
        <v>46</v>
      </c>
      <c r="I1034" t="s">
        <v>27</v>
      </c>
      <c r="J1034" t="s">
        <v>28</v>
      </c>
      <c r="K1034" s="6">
        <v>318750</v>
      </c>
      <c r="L1034" s="6">
        <v>310750</v>
      </c>
      <c r="M1034" s="6">
        <v>310750</v>
      </c>
      <c r="N1034" s="7" t="s">
        <v>20</v>
      </c>
    </row>
    <row r="1035" spans="1:14" hidden="1" outlineLevel="2">
      <c r="A1035">
        <v>34965</v>
      </c>
      <c r="B1035" t="s">
        <v>97</v>
      </c>
      <c r="C1035">
        <v>8006</v>
      </c>
      <c r="D1035" t="s">
        <v>15</v>
      </c>
      <c r="E1035">
        <v>31</v>
      </c>
      <c r="F1035" t="s">
        <v>35</v>
      </c>
      <c r="G1035">
        <v>3239</v>
      </c>
      <c r="H1035" t="s">
        <v>53</v>
      </c>
      <c r="I1035" t="s">
        <v>27</v>
      </c>
      <c r="J1035" t="s">
        <v>28</v>
      </c>
      <c r="K1035" s="6">
        <v>20000</v>
      </c>
      <c r="L1035" s="6">
        <v>20000</v>
      </c>
      <c r="M1035" s="6">
        <v>20000</v>
      </c>
      <c r="N1035" s="7" t="s">
        <v>20</v>
      </c>
    </row>
    <row r="1036" spans="1:14" hidden="1" outlineLevel="2">
      <c r="A1036">
        <v>34966</v>
      </c>
      <c r="B1036" t="s">
        <v>97</v>
      </c>
      <c r="C1036">
        <v>8006</v>
      </c>
      <c r="D1036" t="s">
        <v>15</v>
      </c>
      <c r="E1036">
        <v>31</v>
      </c>
      <c r="F1036" t="s">
        <v>35</v>
      </c>
      <c r="G1036">
        <v>3293</v>
      </c>
      <c r="H1036" t="s">
        <v>31</v>
      </c>
      <c r="I1036" t="s">
        <v>27</v>
      </c>
      <c r="J1036" t="s">
        <v>28</v>
      </c>
      <c r="K1036" s="6">
        <v>20000</v>
      </c>
      <c r="L1036" s="6">
        <v>20000</v>
      </c>
      <c r="M1036" s="6">
        <v>20000</v>
      </c>
      <c r="N1036" s="7" t="s">
        <v>20</v>
      </c>
    </row>
    <row r="1037" spans="1:14" hidden="1" outlineLevel="2">
      <c r="A1037">
        <v>34967</v>
      </c>
      <c r="B1037" t="s">
        <v>97</v>
      </c>
      <c r="C1037">
        <v>8006</v>
      </c>
      <c r="D1037" t="s">
        <v>15</v>
      </c>
      <c r="E1037">
        <v>31</v>
      </c>
      <c r="F1037" t="s">
        <v>35</v>
      </c>
      <c r="G1037">
        <v>3431</v>
      </c>
      <c r="H1037" t="s">
        <v>58</v>
      </c>
      <c r="I1037" t="s">
        <v>27</v>
      </c>
      <c r="J1037" t="s">
        <v>28</v>
      </c>
      <c r="K1037" s="6">
        <v>1000</v>
      </c>
      <c r="L1037" s="6">
        <v>1000</v>
      </c>
      <c r="M1037" s="6">
        <v>1000</v>
      </c>
      <c r="N1037" s="7" t="s">
        <v>20</v>
      </c>
    </row>
    <row r="1038" spans="1:14" hidden="1" outlineLevel="2">
      <c r="A1038">
        <v>34968</v>
      </c>
      <c r="B1038" t="s">
        <v>97</v>
      </c>
      <c r="C1038">
        <v>8006</v>
      </c>
      <c r="D1038" t="s">
        <v>15</v>
      </c>
      <c r="E1038">
        <v>31</v>
      </c>
      <c r="F1038" t="s">
        <v>35</v>
      </c>
      <c r="G1038">
        <v>3434</v>
      </c>
      <c r="H1038" t="s">
        <v>93</v>
      </c>
      <c r="I1038" t="s">
        <v>27</v>
      </c>
      <c r="J1038" t="s">
        <v>28</v>
      </c>
      <c r="K1038" s="6">
        <v>790525</v>
      </c>
      <c r="L1038" s="6">
        <v>711336</v>
      </c>
      <c r="M1038" s="6">
        <v>860636</v>
      </c>
      <c r="N1038" s="7" t="s">
        <v>20</v>
      </c>
    </row>
    <row r="1039" spans="1:14" hidden="1" outlineLevel="2">
      <c r="A1039">
        <v>34969</v>
      </c>
      <c r="B1039" t="s">
        <v>97</v>
      </c>
      <c r="C1039">
        <v>8006</v>
      </c>
      <c r="D1039" t="s">
        <v>15</v>
      </c>
      <c r="E1039">
        <v>43</v>
      </c>
      <c r="F1039" t="s">
        <v>26</v>
      </c>
      <c r="G1039">
        <v>3111</v>
      </c>
      <c r="H1039" t="s">
        <v>17</v>
      </c>
      <c r="I1039" t="s">
        <v>27</v>
      </c>
      <c r="J1039" t="s">
        <v>28</v>
      </c>
      <c r="K1039" s="6">
        <v>1331700</v>
      </c>
      <c r="L1039" s="6">
        <v>1331700</v>
      </c>
      <c r="M1039" s="6">
        <v>1331700</v>
      </c>
      <c r="N1039" s="7" t="s">
        <v>20</v>
      </c>
    </row>
    <row r="1040" spans="1:14" hidden="1" outlineLevel="2">
      <c r="A1040">
        <v>34970</v>
      </c>
      <c r="B1040" t="s">
        <v>97</v>
      </c>
      <c r="C1040">
        <v>8006</v>
      </c>
      <c r="D1040" t="s">
        <v>15</v>
      </c>
      <c r="E1040">
        <v>43</v>
      </c>
      <c r="F1040" t="s">
        <v>26</v>
      </c>
      <c r="G1040">
        <v>3113</v>
      </c>
      <c r="H1040" t="s">
        <v>37</v>
      </c>
      <c r="I1040" t="s">
        <v>27</v>
      </c>
      <c r="J1040" t="s">
        <v>28</v>
      </c>
      <c r="K1040" s="6">
        <v>35000</v>
      </c>
      <c r="L1040" s="6">
        <v>20000</v>
      </c>
      <c r="M1040" s="6">
        <v>30000</v>
      </c>
      <c r="N1040" s="7" t="s">
        <v>20</v>
      </c>
    </row>
    <row r="1041" spans="1:14" hidden="1" outlineLevel="2">
      <c r="A1041">
        <v>34971</v>
      </c>
      <c r="B1041" t="s">
        <v>97</v>
      </c>
      <c r="C1041">
        <v>8006</v>
      </c>
      <c r="D1041" t="s">
        <v>15</v>
      </c>
      <c r="E1041">
        <v>43</v>
      </c>
      <c r="F1041" t="s">
        <v>26</v>
      </c>
      <c r="G1041">
        <v>3121</v>
      </c>
      <c r="H1041" t="s">
        <v>22</v>
      </c>
      <c r="I1041" t="s">
        <v>27</v>
      </c>
      <c r="J1041" t="s">
        <v>28</v>
      </c>
      <c r="K1041" s="6">
        <v>71500</v>
      </c>
      <c r="L1041" s="6">
        <v>12000</v>
      </c>
      <c r="M1041" s="6">
        <v>25000</v>
      </c>
      <c r="N1041" s="7" t="s">
        <v>20</v>
      </c>
    </row>
    <row r="1042" spans="1:14" hidden="1" outlineLevel="2">
      <c r="A1042">
        <v>34972</v>
      </c>
      <c r="B1042" t="s">
        <v>97</v>
      </c>
      <c r="C1042">
        <v>8006</v>
      </c>
      <c r="D1042" t="s">
        <v>15</v>
      </c>
      <c r="E1042">
        <v>43</v>
      </c>
      <c r="F1042" t="s">
        <v>26</v>
      </c>
      <c r="G1042">
        <v>3132</v>
      </c>
      <c r="H1042" t="s">
        <v>21</v>
      </c>
      <c r="I1042" t="s">
        <v>27</v>
      </c>
      <c r="J1042" t="s">
        <v>28</v>
      </c>
      <c r="K1042" s="6">
        <v>243998</v>
      </c>
      <c r="L1042" s="6">
        <v>243998</v>
      </c>
      <c r="M1042" s="6">
        <v>243998</v>
      </c>
      <c r="N1042" s="7" t="s">
        <v>20</v>
      </c>
    </row>
    <row r="1043" spans="1:14" hidden="1" outlineLevel="2">
      <c r="A1043">
        <v>34973</v>
      </c>
      <c r="B1043" t="s">
        <v>97</v>
      </c>
      <c r="C1043">
        <v>8006</v>
      </c>
      <c r="D1043" t="s">
        <v>15</v>
      </c>
      <c r="E1043">
        <v>43</v>
      </c>
      <c r="F1043" t="s">
        <v>26</v>
      </c>
      <c r="G1043">
        <v>3211</v>
      </c>
      <c r="H1043" t="s">
        <v>29</v>
      </c>
      <c r="I1043" t="s">
        <v>27</v>
      </c>
      <c r="J1043" t="s">
        <v>28</v>
      </c>
      <c r="K1043" s="6">
        <v>57000</v>
      </c>
      <c r="L1043" s="6">
        <v>40000</v>
      </c>
      <c r="M1043" s="6">
        <v>40000</v>
      </c>
      <c r="N1043" s="7" t="s">
        <v>20</v>
      </c>
    </row>
    <row r="1044" spans="1:14" hidden="1" outlineLevel="2">
      <c r="A1044">
        <v>34974</v>
      </c>
      <c r="B1044" t="s">
        <v>97</v>
      </c>
      <c r="C1044">
        <v>8006</v>
      </c>
      <c r="D1044" t="s">
        <v>15</v>
      </c>
      <c r="E1044">
        <v>43</v>
      </c>
      <c r="F1044" t="s">
        <v>26</v>
      </c>
      <c r="G1044">
        <v>3212</v>
      </c>
      <c r="H1044" t="s">
        <v>23</v>
      </c>
      <c r="I1044" t="s">
        <v>27</v>
      </c>
      <c r="J1044" t="s">
        <v>28</v>
      </c>
      <c r="K1044" s="6">
        <v>10000</v>
      </c>
      <c r="L1044" s="6">
        <v>10000</v>
      </c>
      <c r="M1044" s="6">
        <v>10000</v>
      </c>
      <c r="N1044" s="7" t="s">
        <v>20</v>
      </c>
    </row>
    <row r="1045" spans="1:14" hidden="1" outlineLevel="2">
      <c r="A1045">
        <v>34975</v>
      </c>
      <c r="B1045" t="s">
        <v>97</v>
      </c>
      <c r="C1045">
        <v>8006</v>
      </c>
      <c r="D1045" t="s">
        <v>15</v>
      </c>
      <c r="E1045">
        <v>43</v>
      </c>
      <c r="F1045" t="s">
        <v>26</v>
      </c>
      <c r="G1045">
        <v>3213</v>
      </c>
      <c r="H1045" t="s">
        <v>39</v>
      </c>
      <c r="I1045" t="s">
        <v>27</v>
      </c>
      <c r="J1045" t="s">
        <v>28</v>
      </c>
      <c r="K1045" s="6">
        <v>15000</v>
      </c>
      <c r="L1045" s="6">
        <v>8000</v>
      </c>
      <c r="M1045" s="6">
        <v>10000</v>
      </c>
      <c r="N1045" s="7" t="s">
        <v>20</v>
      </c>
    </row>
    <row r="1046" spans="1:14" hidden="1" outlineLevel="2">
      <c r="A1046">
        <v>34976</v>
      </c>
      <c r="B1046" t="s">
        <v>97</v>
      </c>
      <c r="C1046">
        <v>8006</v>
      </c>
      <c r="D1046" t="s">
        <v>15</v>
      </c>
      <c r="E1046">
        <v>43</v>
      </c>
      <c r="F1046" t="s">
        <v>26</v>
      </c>
      <c r="G1046">
        <v>3214</v>
      </c>
      <c r="H1046" t="s">
        <v>40</v>
      </c>
      <c r="I1046" t="s">
        <v>27</v>
      </c>
      <c r="J1046" t="s">
        <v>28</v>
      </c>
      <c r="K1046" s="6">
        <v>1000</v>
      </c>
      <c r="L1046" s="6">
        <v>1000</v>
      </c>
      <c r="M1046" s="6">
        <v>1000</v>
      </c>
      <c r="N1046" s="7" t="s">
        <v>20</v>
      </c>
    </row>
    <row r="1047" spans="1:14" hidden="1" outlineLevel="2">
      <c r="A1047">
        <v>34977</v>
      </c>
      <c r="B1047" t="s">
        <v>97</v>
      </c>
      <c r="C1047">
        <v>8006</v>
      </c>
      <c r="D1047" t="s">
        <v>15</v>
      </c>
      <c r="E1047">
        <v>43</v>
      </c>
      <c r="F1047" t="s">
        <v>26</v>
      </c>
      <c r="G1047">
        <v>3221</v>
      </c>
      <c r="H1047" t="s">
        <v>41</v>
      </c>
      <c r="I1047" t="s">
        <v>27</v>
      </c>
      <c r="J1047" t="s">
        <v>28</v>
      </c>
      <c r="K1047" s="6">
        <v>261166</v>
      </c>
      <c r="L1047" s="6">
        <v>150000</v>
      </c>
      <c r="M1047" s="6">
        <v>180000</v>
      </c>
      <c r="N1047" s="7" t="s">
        <v>20</v>
      </c>
    </row>
    <row r="1048" spans="1:14" hidden="1" outlineLevel="2">
      <c r="A1048">
        <v>34978</v>
      </c>
      <c r="B1048" t="s">
        <v>97</v>
      </c>
      <c r="C1048">
        <v>8006</v>
      </c>
      <c r="D1048" t="s">
        <v>15</v>
      </c>
      <c r="E1048">
        <v>43</v>
      </c>
      <c r="F1048" t="s">
        <v>26</v>
      </c>
      <c r="G1048">
        <v>3224</v>
      </c>
      <c r="H1048" t="s">
        <v>43</v>
      </c>
      <c r="I1048" t="s">
        <v>27</v>
      </c>
      <c r="J1048" t="s">
        <v>28</v>
      </c>
      <c r="K1048" s="6">
        <v>93750</v>
      </c>
      <c r="L1048" s="6">
        <v>80000</v>
      </c>
      <c r="M1048" s="6">
        <v>80000</v>
      </c>
      <c r="N1048" s="7" t="s">
        <v>20</v>
      </c>
    </row>
    <row r="1049" spans="1:14" hidden="1" outlineLevel="2">
      <c r="A1049">
        <v>34979</v>
      </c>
      <c r="B1049" t="s">
        <v>97</v>
      </c>
      <c r="C1049">
        <v>8006</v>
      </c>
      <c r="D1049" t="s">
        <v>15</v>
      </c>
      <c r="E1049">
        <v>43</v>
      </c>
      <c r="F1049" t="s">
        <v>26</v>
      </c>
      <c r="G1049">
        <v>3225</v>
      </c>
      <c r="H1049" t="s">
        <v>44</v>
      </c>
      <c r="I1049" t="s">
        <v>27</v>
      </c>
      <c r="J1049" t="s">
        <v>28</v>
      </c>
      <c r="K1049" s="6">
        <v>62500</v>
      </c>
      <c r="L1049" s="6">
        <v>45000</v>
      </c>
      <c r="M1049" s="6">
        <v>45000</v>
      </c>
      <c r="N1049" s="7" t="s">
        <v>20</v>
      </c>
    </row>
    <row r="1050" spans="1:14" hidden="1" outlineLevel="2">
      <c r="A1050">
        <v>34980</v>
      </c>
      <c r="B1050" t="s">
        <v>97</v>
      </c>
      <c r="C1050">
        <v>8006</v>
      </c>
      <c r="D1050" t="s">
        <v>15</v>
      </c>
      <c r="E1050">
        <v>43</v>
      </c>
      <c r="F1050" t="s">
        <v>26</v>
      </c>
      <c r="G1050">
        <v>3227</v>
      </c>
      <c r="H1050" t="s">
        <v>45</v>
      </c>
      <c r="I1050" t="s">
        <v>27</v>
      </c>
      <c r="J1050" t="s">
        <v>28</v>
      </c>
      <c r="K1050" s="6">
        <v>12500</v>
      </c>
      <c r="L1050" s="6">
        <v>10000</v>
      </c>
      <c r="M1050" s="6">
        <v>10000</v>
      </c>
      <c r="N1050" s="7" t="s">
        <v>20</v>
      </c>
    </row>
    <row r="1051" spans="1:14" hidden="1" outlineLevel="2">
      <c r="A1051">
        <v>34981</v>
      </c>
      <c r="B1051" t="s">
        <v>97</v>
      </c>
      <c r="C1051">
        <v>8006</v>
      </c>
      <c r="D1051" t="s">
        <v>15</v>
      </c>
      <c r="E1051">
        <v>43</v>
      </c>
      <c r="F1051" t="s">
        <v>26</v>
      </c>
      <c r="G1051">
        <v>3231</v>
      </c>
      <c r="H1051" t="s">
        <v>47</v>
      </c>
      <c r="I1051" t="s">
        <v>27</v>
      </c>
      <c r="J1051" t="s">
        <v>28</v>
      </c>
      <c r="K1051" s="6">
        <v>31250</v>
      </c>
      <c r="L1051" s="6">
        <v>28000</v>
      </c>
      <c r="M1051" s="6">
        <v>28000</v>
      </c>
      <c r="N1051" s="7" t="s">
        <v>20</v>
      </c>
    </row>
    <row r="1052" spans="1:14" hidden="1" outlineLevel="2">
      <c r="A1052">
        <v>34982</v>
      </c>
      <c r="B1052" t="s">
        <v>97</v>
      </c>
      <c r="C1052">
        <v>8006</v>
      </c>
      <c r="D1052" t="s">
        <v>15</v>
      </c>
      <c r="E1052">
        <v>43</v>
      </c>
      <c r="F1052" t="s">
        <v>26</v>
      </c>
      <c r="G1052">
        <v>3232</v>
      </c>
      <c r="H1052" t="s">
        <v>48</v>
      </c>
      <c r="I1052" t="s">
        <v>27</v>
      </c>
      <c r="J1052" t="s">
        <v>28</v>
      </c>
      <c r="K1052" s="6">
        <v>325625</v>
      </c>
      <c r="L1052" s="6">
        <v>300000</v>
      </c>
      <c r="M1052" s="6">
        <v>250000</v>
      </c>
      <c r="N1052" s="7" t="s">
        <v>20</v>
      </c>
    </row>
    <row r="1053" spans="1:14" hidden="1" outlineLevel="2">
      <c r="A1053">
        <v>34983</v>
      </c>
      <c r="B1053" t="s">
        <v>97</v>
      </c>
      <c r="C1053">
        <v>8006</v>
      </c>
      <c r="D1053" t="s">
        <v>15</v>
      </c>
      <c r="E1053">
        <v>43</v>
      </c>
      <c r="F1053" t="s">
        <v>26</v>
      </c>
      <c r="G1053">
        <v>3235</v>
      </c>
      <c r="H1053" t="s">
        <v>51</v>
      </c>
      <c r="I1053" t="s">
        <v>27</v>
      </c>
      <c r="J1053" t="s">
        <v>28</v>
      </c>
      <c r="K1053" s="6">
        <v>467188</v>
      </c>
      <c r="L1053" s="6">
        <v>350000</v>
      </c>
      <c r="M1053" s="6">
        <v>350000</v>
      </c>
      <c r="N1053" s="7" t="s">
        <v>20</v>
      </c>
    </row>
    <row r="1054" spans="1:14" hidden="1" outlineLevel="2">
      <c r="A1054">
        <v>34984</v>
      </c>
      <c r="B1054" t="s">
        <v>97</v>
      </c>
      <c r="C1054">
        <v>8006</v>
      </c>
      <c r="D1054" t="s">
        <v>15</v>
      </c>
      <c r="E1054">
        <v>43</v>
      </c>
      <c r="F1054" t="s">
        <v>26</v>
      </c>
      <c r="G1054">
        <v>3237</v>
      </c>
      <c r="H1054" t="s">
        <v>46</v>
      </c>
      <c r="I1054" t="s">
        <v>27</v>
      </c>
      <c r="J1054" t="s">
        <v>28</v>
      </c>
      <c r="K1054" s="6">
        <v>112500</v>
      </c>
      <c r="L1054" s="6">
        <v>80000</v>
      </c>
      <c r="M1054" s="6">
        <v>80000</v>
      </c>
      <c r="N1054" s="7" t="s">
        <v>20</v>
      </c>
    </row>
    <row r="1055" spans="1:14" hidden="1" outlineLevel="2">
      <c r="A1055">
        <v>34985</v>
      </c>
      <c r="B1055" t="s">
        <v>97</v>
      </c>
      <c r="C1055">
        <v>8006</v>
      </c>
      <c r="D1055" t="s">
        <v>15</v>
      </c>
      <c r="E1055">
        <v>43</v>
      </c>
      <c r="F1055" t="s">
        <v>26</v>
      </c>
      <c r="G1055">
        <v>3238</v>
      </c>
      <c r="H1055" t="s">
        <v>52</v>
      </c>
      <c r="I1055" t="s">
        <v>27</v>
      </c>
      <c r="J1055" t="s">
        <v>28</v>
      </c>
      <c r="K1055" s="6">
        <v>75000</v>
      </c>
      <c r="L1055" s="6">
        <v>65000</v>
      </c>
      <c r="M1055" s="6">
        <v>65000</v>
      </c>
      <c r="N1055" s="7" t="s">
        <v>20</v>
      </c>
    </row>
    <row r="1056" spans="1:14" hidden="1" outlineLevel="2">
      <c r="A1056">
        <v>34986</v>
      </c>
      <c r="B1056" t="s">
        <v>97</v>
      </c>
      <c r="C1056">
        <v>8006</v>
      </c>
      <c r="D1056" t="s">
        <v>15</v>
      </c>
      <c r="E1056">
        <v>43</v>
      </c>
      <c r="F1056" t="s">
        <v>26</v>
      </c>
      <c r="G1056">
        <v>3239</v>
      </c>
      <c r="H1056" t="s">
        <v>53</v>
      </c>
      <c r="I1056" t="s">
        <v>27</v>
      </c>
      <c r="J1056" t="s">
        <v>28</v>
      </c>
      <c r="K1056" s="6">
        <v>344250</v>
      </c>
      <c r="L1056" s="6">
        <v>200000</v>
      </c>
      <c r="M1056" s="6">
        <v>200000</v>
      </c>
      <c r="N1056" s="7" t="s">
        <v>20</v>
      </c>
    </row>
    <row r="1057" spans="1:14" hidden="1" outlineLevel="2">
      <c r="A1057">
        <v>34987</v>
      </c>
      <c r="B1057" t="s">
        <v>97</v>
      </c>
      <c r="C1057">
        <v>8006</v>
      </c>
      <c r="D1057" t="s">
        <v>15</v>
      </c>
      <c r="E1057">
        <v>43</v>
      </c>
      <c r="F1057" t="s">
        <v>26</v>
      </c>
      <c r="G1057">
        <v>3292</v>
      </c>
      <c r="H1057" t="s">
        <v>55</v>
      </c>
      <c r="I1057" t="s">
        <v>27</v>
      </c>
      <c r="J1057" t="s">
        <v>28</v>
      </c>
      <c r="K1057" s="6">
        <v>42500</v>
      </c>
      <c r="L1057" s="6">
        <v>35000</v>
      </c>
      <c r="M1057" s="6">
        <v>35000</v>
      </c>
      <c r="N1057" s="7" t="s">
        <v>20</v>
      </c>
    </row>
    <row r="1058" spans="1:14" hidden="1" outlineLevel="2">
      <c r="A1058">
        <v>34988</v>
      </c>
      <c r="B1058" t="s">
        <v>97</v>
      </c>
      <c r="C1058">
        <v>8006</v>
      </c>
      <c r="D1058" t="s">
        <v>15</v>
      </c>
      <c r="E1058">
        <v>43</v>
      </c>
      <c r="F1058" t="s">
        <v>26</v>
      </c>
      <c r="G1058">
        <v>3293</v>
      </c>
      <c r="H1058" t="s">
        <v>31</v>
      </c>
      <c r="I1058" t="s">
        <v>27</v>
      </c>
      <c r="J1058" t="s">
        <v>28</v>
      </c>
      <c r="K1058" s="6">
        <v>41250</v>
      </c>
      <c r="L1058" s="6">
        <v>38000</v>
      </c>
      <c r="M1058" s="6">
        <v>38000</v>
      </c>
      <c r="N1058" s="7" t="s">
        <v>20</v>
      </c>
    </row>
    <row r="1059" spans="1:14" hidden="1" outlineLevel="2">
      <c r="A1059">
        <v>34989</v>
      </c>
      <c r="B1059" t="s">
        <v>97</v>
      </c>
      <c r="C1059">
        <v>8006</v>
      </c>
      <c r="D1059" t="s">
        <v>15</v>
      </c>
      <c r="E1059">
        <v>43</v>
      </c>
      <c r="F1059" t="s">
        <v>26</v>
      </c>
      <c r="G1059">
        <v>3431</v>
      </c>
      <c r="H1059" t="s">
        <v>58</v>
      </c>
      <c r="I1059" t="s">
        <v>27</v>
      </c>
      <c r="J1059" t="s">
        <v>28</v>
      </c>
      <c r="K1059" s="6">
        <v>28300</v>
      </c>
      <c r="L1059" s="6">
        <v>20000</v>
      </c>
      <c r="M1059" s="6">
        <v>20000</v>
      </c>
      <c r="N1059" s="7" t="s">
        <v>20</v>
      </c>
    </row>
    <row r="1060" spans="1:14" hidden="1" outlineLevel="2">
      <c r="A1060">
        <v>34990</v>
      </c>
      <c r="B1060" t="s">
        <v>97</v>
      </c>
      <c r="C1060">
        <v>8006</v>
      </c>
      <c r="D1060" t="s">
        <v>15</v>
      </c>
      <c r="E1060">
        <v>43</v>
      </c>
      <c r="F1060" t="s">
        <v>26</v>
      </c>
      <c r="G1060">
        <v>3434</v>
      </c>
      <c r="H1060" t="s">
        <v>93</v>
      </c>
      <c r="I1060" t="s">
        <v>27</v>
      </c>
      <c r="J1060" t="s">
        <v>28</v>
      </c>
      <c r="K1060" s="6">
        <v>839251</v>
      </c>
      <c r="L1060" s="6">
        <v>766636</v>
      </c>
      <c r="M1060" s="6">
        <v>766636</v>
      </c>
      <c r="N1060" s="7" t="s">
        <v>20</v>
      </c>
    </row>
    <row r="1061" spans="1:14" hidden="1" outlineLevel="2">
      <c r="A1061">
        <v>34991</v>
      </c>
      <c r="B1061" t="s">
        <v>97</v>
      </c>
      <c r="C1061">
        <v>8006</v>
      </c>
      <c r="D1061" t="s">
        <v>15</v>
      </c>
      <c r="E1061">
        <v>43</v>
      </c>
      <c r="F1061" t="s">
        <v>26</v>
      </c>
      <c r="G1061">
        <v>4124</v>
      </c>
      <c r="H1061" t="s">
        <v>86</v>
      </c>
      <c r="I1061" t="s">
        <v>27</v>
      </c>
      <c r="J1061" t="s">
        <v>28</v>
      </c>
      <c r="K1061" s="6">
        <v>65600</v>
      </c>
      <c r="L1061" s="6">
        <v>30000</v>
      </c>
      <c r="M1061" s="6">
        <v>30000</v>
      </c>
      <c r="N1061" s="7" t="s">
        <v>20</v>
      </c>
    </row>
    <row r="1062" spans="1:14" hidden="1" outlineLevel="2">
      <c r="A1062">
        <v>34992</v>
      </c>
      <c r="B1062" t="s">
        <v>97</v>
      </c>
      <c r="C1062">
        <v>8006</v>
      </c>
      <c r="D1062" t="s">
        <v>15</v>
      </c>
      <c r="E1062">
        <v>43</v>
      </c>
      <c r="F1062" t="s">
        <v>26</v>
      </c>
      <c r="G1062">
        <v>4221</v>
      </c>
      <c r="H1062" t="s">
        <v>30</v>
      </c>
      <c r="I1062" t="s">
        <v>27</v>
      </c>
      <c r="J1062" t="s">
        <v>28</v>
      </c>
      <c r="K1062" s="6">
        <v>372232</v>
      </c>
      <c r="L1062" s="6">
        <v>290000</v>
      </c>
      <c r="M1062" s="6">
        <v>290000</v>
      </c>
      <c r="N1062" s="7" t="s">
        <v>20</v>
      </c>
    </row>
    <row r="1063" spans="1:14" hidden="1" outlineLevel="2">
      <c r="A1063">
        <v>34993</v>
      </c>
      <c r="B1063" t="s">
        <v>97</v>
      </c>
      <c r="C1063">
        <v>8006</v>
      </c>
      <c r="D1063" t="s">
        <v>15</v>
      </c>
      <c r="E1063">
        <v>43</v>
      </c>
      <c r="F1063" t="s">
        <v>26</v>
      </c>
      <c r="G1063">
        <v>4222</v>
      </c>
      <c r="H1063" t="s">
        <v>65</v>
      </c>
      <c r="I1063" t="s">
        <v>27</v>
      </c>
      <c r="J1063" t="s">
        <v>28</v>
      </c>
      <c r="K1063" s="6">
        <v>37500</v>
      </c>
      <c r="L1063" s="6">
        <v>32000</v>
      </c>
      <c r="M1063" s="6">
        <v>29710</v>
      </c>
      <c r="N1063" s="7" t="s">
        <v>20</v>
      </c>
    </row>
    <row r="1064" spans="1:14" hidden="1" outlineLevel="2">
      <c r="A1064">
        <v>34994</v>
      </c>
      <c r="B1064" t="s">
        <v>97</v>
      </c>
      <c r="C1064">
        <v>8006</v>
      </c>
      <c r="D1064" t="s">
        <v>15</v>
      </c>
      <c r="E1064">
        <v>43</v>
      </c>
      <c r="F1064" t="s">
        <v>26</v>
      </c>
      <c r="G1064">
        <v>4225</v>
      </c>
      <c r="H1064" t="s">
        <v>75</v>
      </c>
      <c r="I1064" t="s">
        <v>27</v>
      </c>
      <c r="J1064" t="s">
        <v>28</v>
      </c>
      <c r="K1064" s="6">
        <v>23750</v>
      </c>
      <c r="L1064" s="6">
        <v>20000</v>
      </c>
      <c r="M1064" s="6">
        <v>20000</v>
      </c>
      <c r="N1064" s="7" t="s">
        <v>20</v>
      </c>
    </row>
    <row r="1065" spans="1:14" hidden="1" outlineLevel="2">
      <c r="A1065">
        <v>34995</v>
      </c>
      <c r="B1065" t="s">
        <v>97</v>
      </c>
      <c r="C1065">
        <v>8006</v>
      </c>
      <c r="D1065" t="s">
        <v>15</v>
      </c>
      <c r="E1065">
        <v>43</v>
      </c>
      <c r="F1065" t="s">
        <v>26</v>
      </c>
      <c r="G1065">
        <v>4227</v>
      </c>
      <c r="H1065" t="s">
        <v>76</v>
      </c>
      <c r="I1065" t="s">
        <v>27</v>
      </c>
      <c r="J1065" t="s">
        <v>28</v>
      </c>
      <c r="K1065" s="6">
        <v>98750</v>
      </c>
      <c r="L1065" s="6">
        <v>80000</v>
      </c>
      <c r="M1065" s="6">
        <v>80000</v>
      </c>
      <c r="N1065" s="7" t="s">
        <v>20</v>
      </c>
    </row>
    <row r="1066" spans="1:14" hidden="1" outlineLevel="2">
      <c r="A1066">
        <v>34996</v>
      </c>
      <c r="B1066" t="s">
        <v>97</v>
      </c>
      <c r="C1066">
        <v>8006</v>
      </c>
      <c r="D1066" t="s">
        <v>15</v>
      </c>
      <c r="E1066">
        <v>43</v>
      </c>
      <c r="F1066" t="s">
        <v>26</v>
      </c>
      <c r="G1066">
        <v>4262</v>
      </c>
      <c r="H1066" t="s">
        <v>71</v>
      </c>
      <c r="I1066" t="s">
        <v>27</v>
      </c>
      <c r="J1066" t="s">
        <v>28</v>
      </c>
      <c r="K1066" s="6">
        <v>86125</v>
      </c>
      <c r="L1066" s="6">
        <v>80555</v>
      </c>
      <c r="M1066" s="6">
        <v>80555</v>
      </c>
      <c r="N1066" s="7" t="s">
        <v>20</v>
      </c>
    </row>
    <row r="1067" spans="1:14" hidden="1" outlineLevel="2">
      <c r="A1067">
        <v>34997</v>
      </c>
      <c r="B1067" t="s">
        <v>97</v>
      </c>
      <c r="C1067">
        <v>8006</v>
      </c>
      <c r="D1067" t="s">
        <v>15</v>
      </c>
      <c r="E1067">
        <v>43</v>
      </c>
      <c r="F1067" t="s">
        <v>26</v>
      </c>
      <c r="G1067">
        <v>4241</v>
      </c>
      <c r="H1067" t="s">
        <v>63</v>
      </c>
      <c r="I1067" t="s">
        <v>27</v>
      </c>
      <c r="J1067" t="s">
        <v>28</v>
      </c>
      <c r="K1067" s="6">
        <v>50000</v>
      </c>
      <c r="L1067" s="6">
        <v>30000</v>
      </c>
      <c r="M1067" s="6">
        <v>30000</v>
      </c>
      <c r="N1067" s="7" t="s">
        <v>20</v>
      </c>
    </row>
    <row r="1068" spans="1:14" hidden="1" outlineLevel="2">
      <c r="A1068">
        <v>34998</v>
      </c>
      <c r="B1068" t="s">
        <v>97</v>
      </c>
      <c r="C1068">
        <v>8006</v>
      </c>
      <c r="D1068" t="s">
        <v>15</v>
      </c>
      <c r="E1068">
        <v>43</v>
      </c>
      <c r="F1068" t="s">
        <v>26</v>
      </c>
      <c r="G1068">
        <v>4531</v>
      </c>
      <c r="H1068" t="s">
        <v>98</v>
      </c>
      <c r="I1068" t="s">
        <v>27</v>
      </c>
      <c r="J1068" t="s">
        <v>28</v>
      </c>
      <c r="K1068" s="6">
        <v>24375</v>
      </c>
      <c r="L1068" s="6">
        <v>24375</v>
      </c>
      <c r="M1068" s="6">
        <v>24375</v>
      </c>
      <c r="N1068" s="7" t="s">
        <v>20</v>
      </c>
    </row>
    <row r="1069" spans="1:14" hidden="1" outlineLevel="2">
      <c r="A1069">
        <v>35000</v>
      </c>
      <c r="B1069" t="s">
        <v>97</v>
      </c>
      <c r="C1069">
        <v>8006</v>
      </c>
      <c r="D1069" t="s">
        <v>15</v>
      </c>
      <c r="E1069">
        <v>52</v>
      </c>
      <c r="F1069" t="s">
        <v>38</v>
      </c>
      <c r="G1069">
        <v>3211</v>
      </c>
      <c r="H1069" t="s">
        <v>29</v>
      </c>
      <c r="I1069" t="s">
        <v>27</v>
      </c>
      <c r="J1069" t="s">
        <v>28</v>
      </c>
      <c r="K1069" s="6">
        <v>98500</v>
      </c>
      <c r="L1069" s="6">
        <v>45000</v>
      </c>
      <c r="M1069" s="6">
        <v>0</v>
      </c>
      <c r="N1069" s="7" t="s">
        <v>20</v>
      </c>
    </row>
    <row r="1070" spans="1:14" hidden="1" outlineLevel="2">
      <c r="A1070">
        <v>35001</v>
      </c>
      <c r="B1070" t="s">
        <v>97</v>
      </c>
      <c r="C1070">
        <v>8006</v>
      </c>
      <c r="D1070" t="s">
        <v>15</v>
      </c>
      <c r="E1070">
        <v>52</v>
      </c>
      <c r="F1070" t="s">
        <v>38</v>
      </c>
      <c r="G1070">
        <v>3293</v>
      </c>
      <c r="H1070" t="s">
        <v>31</v>
      </c>
      <c r="I1070" t="s">
        <v>27</v>
      </c>
      <c r="J1070" t="s">
        <v>28</v>
      </c>
      <c r="K1070" s="6">
        <v>4000</v>
      </c>
      <c r="L1070" s="6">
        <v>5000</v>
      </c>
      <c r="M1070" s="6">
        <v>0</v>
      </c>
      <c r="N1070" s="7" t="s">
        <v>20</v>
      </c>
    </row>
    <row r="1071" spans="1:14" hidden="1" outlineLevel="2">
      <c r="A1071">
        <v>35003</v>
      </c>
      <c r="B1071" t="s">
        <v>97</v>
      </c>
      <c r="C1071">
        <v>8006</v>
      </c>
      <c r="D1071" t="s">
        <v>15</v>
      </c>
      <c r="E1071">
        <v>52</v>
      </c>
      <c r="F1071" t="s">
        <v>38</v>
      </c>
      <c r="G1071">
        <v>3211</v>
      </c>
      <c r="H1071" t="s">
        <v>29</v>
      </c>
      <c r="I1071" t="s">
        <v>27</v>
      </c>
      <c r="J1071" t="s">
        <v>28</v>
      </c>
      <c r="K1071" s="6">
        <v>200000</v>
      </c>
      <c r="L1071" s="6">
        <v>176121</v>
      </c>
      <c r="M1071" s="6">
        <v>9976</v>
      </c>
      <c r="N1071" s="7" t="s">
        <v>20</v>
      </c>
    </row>
    <row r="1072" spans="1:14" hidden="1" outlineLevel="2">
      <c r="A1072">
        <v>35004</v>
      </c>
      <c r="B1072" t="s">
        <v>97</v>
      </c>
      <c r="C1072">
        <v>8006</v>
      </c>
      <c r="D1072" t="s">
        <v>15</v>
      </c>
      <c r="E1072">
        <v>52</v>
      </c>
      <c r="F1072" t="s">
        <v>38</v>
      </c>
      <c r="G1072">
        <v>3213</v>
      </c>
      <c r="H1072" t="s">
        <v>39</v>
      </c>
      <c r="I1072" t="s">
        <v>27</v>
      </c>
      <c r="J1072" t="s">
        <v>28</v>
      </c>
      <c r="K1072" s="6">
        <v>199276</v>
      </c>
      <c r="L1072" s="6">
        <v>50000</v>
      </c>
      <c r="M1072" s="6">
        <v>20000</v>
      </c>
      <c r="N1072" s="7" t="s">
        <v>20</v>
      </c>
    </row>
    <row r="1073" spans="1:14" hidden="1" outlineLevel="2">
      <c r="A1073">
        <v>35005</v>
      </c>
      <c r="B1073" t="s">
        <v>97</v>
      </c>
      <c r="C1073">
        <v>8006</v>
      </c>
      <c r="D1073" t="s">
        <v>15</v>
      </c>
      <c r="E1073">
        <v>52</v>
      </c>
      <c r="F1073" t="s">
        <v>38</v>
      </c>
      <c r="G1073">
        <v>3293</v>
      </c>
      <c r="H1073" t="s">
        <v>31</v>
      </c>
      <c r="I1073" t="s">
        <v>27</v>
      </c>
      <c r="J1073" t="s">
        <v>28</v>
      </c>
      <c r="K1073" s="6">
        <v>20000</v>
      </c>
      <c r="L1073" s="6">
        <v>10000</v>
      </c>
      <c r="M1073" s="6">
        <v>3000</v>
      </c>
      <c r="N1073" s="7" t="s">
        <v>20</v>
      </c>
    </row>
    <row r="1074" spans="1:14" hidden="1" outlineLevel="2">
      <c r="A1074">
        <v>35006</v>
      </c>
      <c r="B1074" t="s">
        <v>97</v>
      </c>
      <c r="C1074">
        <v>8006</v>
      </c>
      <c r="D1074" t="s">
        <v>15</v>
      </c>
      <c r="E1074">
        <v>52</v>
      </c>
      <c r="F1074" t="s">
        <v>38</v>
      </c>
      <c r="G1074">
        <v>4221</v>
      </c>
      <c r="H1074" t="s">
        <v>30</v>
      </c>
      <c r="I1074" t="s">
        <v>27</v>
      </c>
      <c r="J1074" t="s">
        <v>28</v>
      </c>
      <c r="K1074" s="6">
        <v>150000</v>
      </c>
      <c r="L1074" s="6">
        <v>50000</v>
      </c>
      <c r="M1074" s="6">
        <v>0</v>
      </c>
      <c r="N1074" s="7" t="s">
        <v>20</v>
      </c>
    </row>
    <row r="1075" spans="1:14" hidden="1" outlineLevel="2">
      <c r="A1075">
        <v>35450</v>
      </c>
      <c r="B1075" t="s">
        <v>99</v>
      </c>
      <c r="C1075">
        <v>8006</v>
      </c>
      <c r="D1075" t="s">
        <v>15</v>
      </c>
      <c r="E1075">
        <v>31</v>
      </c>
      <c r="F1075" t="s">
        <v>35</v>
      </c>
      <c r="G1075">
        <v>3111</v>
      </c>
      <c r="H1075" t="s">
        <v>17</v>
      </c>
      <c r="I1075" t="s">
        <v>27</v>
      </c>
      <c r="J1075" t="s">
        <v>28</v>
      </c>
      <c r="K1075" s="6">
        <v>400000</v>
      </c>
      <c r="L1075" s="6">
        <v>400000</v>
      </c>
      <c r="M1075" s="6">
        <v>400000</v>
      </c>
      <c r="N1075" s="7" t="s">
        <v>20</v>
      </c>
    </row>
    <row r="1076" spans="1:14" hidden="1" outlineLevel="2">
      <c r="A1076">
        <v>35451</v>
      </c>
      <c r="B1076" t="s">
        <v>99</v>
      </c>
      <c r="C1076">
        <v>8006</v>
      </c>
      <c r="D1076" t="s">
        <v>15</v>
      </c>
      <c r="E1076">
        <v>31</v>
      </c>
      <c r="F1076" t="s">
        <v>35</v>
      </c>
      <c r="G1076">
        <v>3132</v>
      </c>
      <c r="H1076" t="s">
        <v>21</v>
      </c>
      <c r="I1076" t="s">
        <v>27</v>
      </c>
      <c r="J1076" t="s">
        <v>28</v>
      </c>
      <c r="K1076" s="6">
        <v>66000</v>
      </c>
      <c r="L1076" s="6">
        <v>66000</v>
      </c>
      <c r="M1076" s="6">
        <v>66000</v>
      </c>
      <c r="N1076" s="7" t="s">
        <v>20</v>
      </c>
    </row>
    <row r="1077" spans="1:14" hidden="1" outlineLevel="2">
      <c r="A1077">
        <v>35452</v>
      </c>
      <c r="B1077" t="s">
        <v>99</v>
      </c>
      <c r="C1077">
        <v>8006</v>
      </c>
      <c r="D1077" t="s">
        <v>15</v>
      </c>
      <c r="E1077">
        <v>31</v>
      </c>
      <c r="F1077" t="s">
        <v>35</v>
      </c>
      <c r="G1077">
        <v>3211</v>
      </c>
      <c r="H1077" t="s">
        <v>29</v>
      </c>
      <c r="I1077" t="s">
        <v>27</v>
      </c>
      <c r="J1077" t="s">
        <v>28</v>
      </c>
      <c r="K1077" s="6">
        <v>45000</v>
      </c>
      <c r="L1077" s="6">
        <v>45000</v>
      </c>
      <c r="M1077" s="6">
        <v>45000</v>
      </c>
      <c r="N1077" s="7" t="s">
        <v>20</v>
      </c>
    </row>
    <row r="1078" spans="1:14" hidden="1" outlineLevel="2">
      <c r="A1078">
        <v>35453</v>
      </c>
      <c r="B1078" t="s">
        <v>99</v>
      </c>
      <c r="C1078">
        <v>8006</v>
      </c>
      <c r="D1078" t="s">
        <v>15</v>
      </c>
      <c r="E1078">
        <v>31</v>
      </c>
      <c r="F1078" t="s">
        <v>35</v>
      </c>
      <c r="G1078">
        <v>3221</v>
      </c>
      <c r="H1078" t="s">
        <v>41</v>
      </c>
      <c r="I1078" t="s">
        <v>27</v>
      </c>
      <c r="J1078" t="s">
        <v>28</v>
      </c>
      <c r="K1078" s="6">
        <v>10000</v>
      </c>
      <c r="L1078" s="6">
        <v>10000</v>
      </c>
      <c r="M1078" s="6">
        <v>10000</v>
      </c>
      <c r="N1078" s="7" t="s">
        <v>20</v>
      </c>
    </row>
    <row r="1079" spans="1:14" hidden="1" outlineLevel="2">
      <c r="A1079">
        <v>35454</v>
      </c>
      <c r="B1079" t="s">
        <v>99</v>
      </c>
      <c r="C1079">
        <v>8006</v>
      </c>
      <c r="D1079" t="s">
        <v>15</v>
      </c>
      <c r="E1079">
        <v>31</v>
      </c>
      <c r="F1079" t="s">
        <v>35</v>
      </c>
      <c r="G1079">
        <v>3231</v>
      </c>
      <c r="H1079" t="s">
        <v>47</v>
      </c>
      <c r="I1079" t="s">
        <v>27</v>
      </c>
      <c r="J1079" t="s">
        <v>28</v>
      </c>
      <c r="K1079" s="6">
        <v>10000</v>
      </c>
      <c r="L1079" s="6">
        <v>10000</v>
      </c>
      <c r="M1079" s="6">
        <v>10000</v>
      </c>
      <c r="N1079" s="7" t="s">
        <v>20</v>
      </c>
    </row>
    <row r="1080" spans="1:14" hidden="1" outlineLevel="2">
      <c r="A1080">
        <v>35455</v>
      </c>
      <c r="B1080" t="s">
        <v>99</v>
      </c>
      <c r="C1080">
        <v>8006</v>
      </c>
      <c r="D1080" t="s">
        <v>15</v>
      </c>
      <c r="E1080">
        <v>31</v>
      </c>
      <c r="F1080" t="s">
        <v>35</v>
      </c>
      <c r="G1080">
        <v>3235</v>
      </c>
      <c r="H1080" t="s">
        <v>51</v>
      </c>
      <c r="I1080" t="s">
        <v>27</v>
      </c>
      <c r="J1080" t="s">
        <v>28</v>
      </c>
      <c r="K1080" s="6">
        <v>20000</v>
      </c>
      <c r="L1080" s="6">
        <v>20000</v>
      </c>
      <c r="M1080" s="6">
        <v>20000</v>
      </c>
      <c r="N1080" s="7" t="s">
        <v>20</v>
      </c>
    </row>
    <row r="1081" spans="1:14" hidden="1" outlineLevel="2">
      <c r="A1081">
        <v>35456</v>
      </c>
      <c r="B1081" t="s">
        <v>99</v>
      </c>
      <c r="C1081">
        <v>8006</v>
      </c>
      <c r="D1081" t="s">
        <v>15</v>
      </c>
      <c r="E1081">
        <v>31</v>
      </c>
      <c r="F1081" t="s">
        <v>35</v>
      </c>
      <c r="G1081">
        <v>3237</v>
      </c>
      <c r="H1081" t="s">
        <v>46</v>
      </c>
      <c r="I1081" t="s">
        <v>27</v>
      </c>
      <c r="J1081" t="s">
        <v>28</v>
      </c>
      <c r="K1081" s="6">
        <v>255000</v>
      </c>
      <c r="L1081" s="6">
        <v>255000</v>
      </c>
      <c r="M1081" s="6">
        <v>255000</v>
      </c>
      <c r="N1081" s="7" t="s">
        <v>20</v>
      </c>
    </row>
    <row r="1082" spans="1:14" hidden="1" outlineLevel="2">
      <c r="A1082">
        <v>35457</v>
      </c>
      <c r="B1082" t="s">
        <v>99</v>
      </c>
      <c r="C1082">
        <v>8006</v>
      </c>
      <c r="D1082" t="s">
        <v>15</v>
      </c>
      <c r="E1082">
        <v>31</v>
      </c>
      <c r="F1082" t="s">
        <v>35</v>
      </c>
      <c r="G1082">
        <v>3239</v>
      </c>
      <c r="H1082" t="s">
        <v>53</v>
      </c>
      <c r="I1082" t="s">
        <v>27</v>
      </c>
      <c r="J1082" t="s">
        <v>28</v>
      </c>
      <c r="K1082" s="6">
        <v>9000</v>
      </c>
      <c r="L1082" s="6">
        <v>9000</v>
      </c>
      <c r="M1082" s="6">
        <v>9000</v>
      </c>
      <c r="N1082" s="7" t="s">
        <v>20</v>
      </c>
    </row>
    <row r="1083" spans="1:14" hidden="1" outlineLevel="2">
      <c r="A1083">
        <v>35458</v>
      </c>
      <c r="B1083" t="s">
        <v>99</v>
      </c>
      <c r="C1083">
        <v>8006</v>
      </c>
      <c r="D1083" t="s">
        <v>15</v>
      </c>
      <c r="E1083">
        <v>31</v>
      </c>
      <c r="F1083" t="s">
        <v>35</v>
      </c>
      <c r="G1083">
        <v>3241</v>
      </c>
      <c r="H1083" t="s">
        <v>54</v>
      </c>
      <c r="I1083" t="s">
        <v>27</v>
      </c>
      <c r="J1083" t="s">
        <v>28</v>
      </c>
      <c r="K1083" s="6">
        <v>20000</v>
      </c>
      <c r="L1083" s="6">
        <v>20000</v>
      </c>
      <c r="M1083" s="6">
        <v>20000</v>
      </c>
      <c r="N1083" s="7" t="s">
        <v>20</v>
      </c>
    </row>
    <row r="1084" spans="1:14" hidden="1" outlineLevel="2">
      <c r="A1084">
        <v>35459</v>
      </c>
      <c r="B1084" t="s">
        <v>99</v>
      </c>
      <c r="C1084">
        <v>8006</v>
      </c>
      <c r="D1084" t="s">
        <v>15</v>
      </c>
      <c r="E1084">
        <v>31</v>
      </c>
      <c r="F1084" t="s">
        <v>35</v>
      </c>
      <c r="G1084">
        <v>3293</v>
      </c>
      <c r="H1084" t="s">
        <v>31</v>
      </c>
      <c r="I1084" t="s">
        <v>27</v>
      </c>
      <c r="J1084" t="s">
        <v>28</v>
      </c>
      <c r="K1084" s="6">
        <v>10000</v>
      </c>
      <c r="L1084" s="6">
        <v>10000</v>
      </c>
      <c r="M1084" s="6">
        <v>10000</v>
      </c>
      <c r="N1084" s="7" t="s">
        <v>20</v>
      </c>
    </row>
    <row r="1085" spans="1:14" hidden="1" outlineLevel="2">
      <c r="A1085">
        <v>35460</v>
      </c>
      <c r="B1085" t="s">
        <v>99</v>
      </c>
      <c r="C1085">
        <v>8006</v>
      </c>
      <c r="D1085" t="s">
        <v>15</v>
      </c>
      <c r="E1085">
        <v>31</v>
      </c>
      <c r="F1085" t="s">
        <v>35</v>
      </c>
      <c r="G1085">
        <v>3299</v>
      </c>
      <c r="H1085" t="s">
        <v>57</v>
      </c>
      <c r="I1085" t="s">
        <v>27</v>
      </c>
      <c r="J1085" t="s">
        <v>28</v>
      </c>
      <c r="K1085" s="6">
        <v>42000</v>
      </c>
      <c r="L1085" s="6">
        <v>42000</v>
      </c>
      <c r="M1085" s="6">
        <v>42000</v>
      </c>
      <c r="N1085" s="7" t="s">
        <v>20</v>
      </c>
    </row>
    <row r="1086" spans="1:14" hidden="1" outlineLevel="2">
      <c r="A1086">
        <v>35461</v>
      </c>
      <c r="B1086" t="s">
        <v>99</v>
      </c>
      <c r="C1086">
        <v>8006</v>
      </c>
      <c r="D1086" t="s">
        <v>15</v>
      </c>
      <c r="E1086">
        <v>31</v>
      </c>
      <c r="F1086" t="s">
        <v>35</v>
      </c>
      <c r="G1086">
        <v>4221</v>
      </c>
      <c r="H1086" t="s">
        <v>30</v>
      </c>
      <c r="I1086" t="s">
        <v>27</v>
      </c>
      <c r="J1086" t="s">
        <v>28</v>
      </c>
      <c r="K1086" s="6">
        <v>3000</v>
      </c>
      <c r="L1086" s="6">
        <v>503000</v>
      </c>
      <c r="M1086" s="6">
        <v>503000</v>
      </c>
      <c r="N1086" s="7" t="s">
        <v>20</v>
      </c>
    </row>
    <row r="1087" spans="1:14" hidden="1" outlineLevel="2">
      <c r="A1087">
        <v>35462</v>
      </c>
      <c r="B1087" t="s">
        <v>99</v>
      </c>
      <c r="C1087">
        <v>8006</v>
      </c>
      <c r="D1087" t="s">
        <v>15</v>
      </c>
      <c r="E1087">
        <v>31</v>
      </c>
      <c r="F1087" t="s">
        <v>35</v>
      </c>
      <c r="G1087">
        <v>4511</v>
      </c>
      <c r="H1087" t="s">
        <v>64</v>
      </c>
      <c r="I1087" t="s">
        <v>27</v>
      </c>
      <c r="J1087" t="s">
        <v>28</v>
      </c>
      <c r="K1087" s="6">
        <v>5000000</v>
      </c>
      <c r="L1087" s="6">
        <v>9000000</v>
      </c>
      <c r="M1087" s="6">
        <v>0</v>
      </c>
      <c r="N1087" s="7" t="s">
        <v>20</v>
      </c>
    </row>
    <row r="1088" spans="1:14" hidden="1" outlineLevel="2">
      <c r="A1088">
        <v>35463</v>
      </c>
      <c r="B1088" t="s">
        <v>99</v>
      </c>
      <c r="C1088">
        <v>8006</v>
      </c>
      <c r="D1088" t="s">
        <v>15</v>
      </c>
      <c r="E1088">
        <v>43</v>
      </c>
      <c r="F1088" t="s">
        <v>26</v>
      </c>
      <c r="G1088">
        <v>3111</v>
      </c>
      <c r="H1088" t="s">
        <v>17</v>
      </c>
      <c r="I1088" t="s">
        <v>27</v>
      </c>
      <c r="J1088" t="s">
        <v>28</v>
      </c>
      <c r="K1088" s="6">
        <v>5230000</v>
      </c>
      <c r="L1088" s="6">
        <v>4830000</v>
      </c>
      <c r="M1088" s="6">
        <v>3530000</v>
      </c>
      <c r="N1088" s="7" t="s">
        <v>20</v>
      </c>
    </row>
    <row r="1089" spans="1:14" hidden="1" outlineLevel="2">
      <c r="A1089">
        <v>35464</v>
      </c>
      <c r="B1089" t="s">
        <v>99</v>
      </c>
      <c r="C1089">
        <v>8006</v>
      </c>
      <c r="D1089" t="s">
        <v>15</v>
      </c>
      <c r="E1089">
        <v>43</v>
      </c>
      <c r="F1089" t="s">
        <v>26</v>
      </c>
      <c r="G1089">
        <v>3121</v>
      </c>
      <c r="H1089" t="s">
        <v>22</v>
      </c>
      <c r="I1089" t="s">
        <v>27</v>
      </c>
      <c r="J1089" t="s">
        <v>28</v>
      </c>
      <c r="K1089" s="6">
        <v>200000</v>
      </c>
      <c r="L1089" s="6">
        <v>200000</v>
      </c>
      <c r="M1089" s="6">
        <v>200000</v>
      </c>
      <c r="N1089" s="7" t="s">
        <v>20</v>
      </c>
    </row>
    <row r="1090" spans="1:14" hidden="1" outlineLevel="2">
      <c r="A1090">
        <v>35465</v>
      </c>
      <c r="B1090" t="s">
        <v>99</v>
      </c>
      <c r="C1090">
        <v>8006</v>
      </c>
      <c r="D1090" t="s">
        <v>15</v>
      </c>
      <c r="E1090">
        <v>43</v>
      </c>
      <c r="F1090" t="s">
        <v>26</v>
      </c>
      <c r="G1090">
        <v>3132</v>
      </c>
      <c r="H1090" t="s">
        <v>21</v>
      </c>
      <c r="I1090" t="s">
        <v>27</v>
      </c>
      <c r="J1090" t="s">
        <v>28</v>
      </c>
      <c r="K1090" s="6">
        <v>862950</v>
      </c>
      <c r="L1090" s="6">
        <v>796950</v>
      </c>
      <c r="M1090" s="6">
        <v>582450</v>
      </c>
      <c r="N1090" s="7" t="s">
        <v>20</v>
      </c>
    </row>
    <row r="1091" spans="1:14" hidden="1" outlineLevel="2">
      <c r="A1091">
        <v>35466</v>
      </c>
      <c r="B1091" t="s">
        <v>99</v>
      </c>
      <c r="C1091">
        <v>8006</v>
      </c>
      <c r="D1091" t="s">
        <v>15</v>
      </c>
      <c r="E1091">
        <v>43</v>
      </c>
      <c r="F1091" t="s">
        <v>26</v>
      </c>
      <c r="G1091">
        <v>3211</v>
      </c>
      <c r="H1091" t="s">
        <v>29</v>
      </c>
      <c r="I1091" t="s">
        <v>27</v>
      </c>
      <c r="J1091" t="s">
        <v>28</v>
      </c>
      <c r="K1091" s="6">
        <v>298000</v>
      </c>
      <c r="L1091" s="6">
        <v>298000</v>
      </c>
      <c r="M1091" s="6">
        <v>298000</v>
      </c>
      <c r="N1091" s="7" t="s">
        <v>20</v>
      </c>
    </row>
    <row r="1092" spans="1:14" hidden="1" outlineLevel="2">
      <c r="A1092">
        <v>35467</v>
      </c>
      <c r="B1092" t="s">
        <v>99</v>
      </c>
      <c r="C1092">
        <v>8006</v>
      </c>
      <c r="D1092" t="s">
        <v>15</v>
      </c>
      <c r="E1092">
        <v>43</v>
      </c>
      <c r="F1092" t="s">
        <v>26</v>
      </c>
      <c r="G1092">
        <v>3212</v>
      </c>
      <c r="H1092" t="s">
        <v>23</v>
      </c>
      <c r="I1092" t="s">
        <v>27</v>
      </c>
      <c r="J1092" t="s">
        <v>28</v>
      </c>
      <c r="K1092" s="6">
        <v>6000</v>
      </c>
      <c r="L1092" s="6">
        <v>6000</v>
      </c>
      <c r="M1092" s="6">
        <v>6000</v>
      </c>
      <c r="N1092" s="7" t="s">
        <v>20</v>
      </c>
    </row>
    <row r="1093" spans="1:14" hidden="1" outlineLevel="2">
      <c r="A1093">
        <v>35468</v>
      </c>
      <c r="B1093" t="s">
        <v>99</v>
      </c>
      <c r="C1093">
        <v>8006</v>
      </c>
      <c r="D1093" t="s">
        <v>15</v>
      </c>
      <c r="E1093">
        <v>43</v>
      </c>
      <c r="F1093" t="s">
        <v>26</v>
      </c>
      <c r="G1093">
        <v>3213</v>
      </c>
      <c r="H1093" t="s">
        <v>39</v>
      </c>
      <c r="I1093" t="s">
        <v>27</v>
      </c>
      <c r="J1093" t="s">
        <v>28</v>
      </c>
      <c r="K1093" s="6">
        <v>28000</v>
      </c>
      <c r="L1093" s="6">
        <v>28000</v>
      </c>
      <c r="M1093" s="6">
        <v>28000</v>
      </c>
      <c r="N1093" s="7" t="s">
        <v>20</v>
      </c>
    </row>
    <row r="1094" spans="1:14" hidden="1" outlineLevel="2">
      <c r="A1094">
        <v>35469</v>
      </c>
      <c r="B1094" t="s">
        <v>99</v>
      </c>
      <c r="C1094">
        <v>8006</v>
      </c>
      <c r="D1094" t="s">
        <v>15</v>
      </c>
      <c r="E1094">
        <v>43</v>
      </c>
      <c r="F1094" t="s">
        <v>26</v>
      </c>
      <c r="G1094">
        <v>3221</v>
      </c>
      <c r="H1094" t="s">
        <v>41</v>
      </c>
      <c r="I1094" t="s">
        <v>27</v>
      </c>
      <c r="J1094" t="s">
        <v>28</v>
      </c>
      <c r="K1094" s="6">
        <v>10000</v>
      </c>
      <c r="L1094" s="6">
        <v>10000</v>
      </c>
      <c r="M1094" s="6">
        <v>10000</v>
      </c>
      <c r="N1094" s="7" t="s">
        <v>20</v>
      </c>
    </row>
    <row r="1095" spans="1:14" hidden="1" outlineLevel="2">
      <c r="A1095">
        <v>35470</v>
      </c>
      <c r="B1095" t="s">
        <v>99</v>
      </c>
      <c r="C1095">
        <v>8006</v>
      </c>
      <c r="D1095" t="s">
        <v>15</v>
      </c>
      <c r="E1095">
        <v>43</v>
      </c>
      <c r="F1095" t="s">
        <v>26</v>
      </c>
      <c r="G1095">
        <v>3223</v>
      </c>
      <c r="H1095" t="s">
        <v>42</v>
      </c>
      <c r="I1095" t="s">
        <v>27</v>
      </c>
      <c r="J1095" t="s">
        <v>28</v>
      </c>
      <c r="K1095" s="6">
        <v>7400</v>
      </c>
      <c r="L1095" s="6">
        <v>7400</v>
      </c>
      <c r="M1095" s="6">
        <v>7400</v>
      </c>
      <c r="N1095" s="7" t="s">
        <v>20</v>
      </c>
    </row>
    <row r="1096" spans="1:14" hidden="1" outlineLevel="2">
      <c r="A1096">
        <v>35471</v>
      </c>
      <c r="B1096" t="s">
        <v>99</v>
      </c>
      <c r="C1096">
        <v>8006</v>
      </c>
      <c r="D1096" t="s">
        <v>15</v>
      </c>
      <c r="E1096">
        <v>43</v>
      </c>
      <c r="F1096" t="s">
        <v>26</v>
      </c>
      <c r="G1096">
        <v>3224</v>
      </c>
      <c r="H1096" t="s">
        <v>43</v>
      </c>
      <c r="I1096" t="s">
        <v>27</v>
      </c>
      <c r="J1096" t="s">
        <v>28</v>
      </c>
      <c r="K1096" s="6">
        <v>10000</v>
      </c>
      <c r="L1096" s="6">
        <v>10000</v>
      </c>
      <c r="M1096" s="6">
        <v>10000</v>
      </c>
      <c r="N1096" s="7" t="s">
        <v>20</v>
      </c>
    </row>
    <row r="1097" spans="1:14" hidden="1" outlineLevel="2">
      <c r="A1097">
        <v>35472</v>
      </c>
      <c r="B1097" t="s">
        <v>99</v>
      </c>
      <c r="C1097">
        <v>8006</v>
      </c>
      <c r="D1097" t="s">
        <v>15</v>
      </c>
      <c r="E1097">
        <v>43</v>
      </c>
      <c r="F1097" t="s">
        <v>26</v>
      </c>
      <c r="G1097">
        <v>3225</v>
      </c>
      <c r="H1097" t="s">
        <v>44</v>
      </c>
      <c r="I1097" t="s">
        <v>27</v>
      </c>
      <c r="J1097" t="s">
        <v>28</v>
      </c>
      <c r="K1097" s="6">
        <v>20000</v>
      </c>
      <c r="L1097" s="6">
        <v>20000</v>
      </c>
      <c r="M1097" s="6">
        <v>20000</v>
      </c>
      <c r="N1097" s="7" t="s">
        <v>20</v>
      </c>
    </row>
    <row r="1098" spans="1:14" hidden="1" outlineLevel="2">
      <c r="A1098">
        <v>35473</v>
      </c>
      <c r="B1098" t="s">
        <v>99</v>
      </c>
      <c r="C1098">
        <v>8006</v>
      </c>
      <c r="D1098" t="s">
        <v>15</v>
      </c>
      <c r="E1098">
        <v>43</v>
      </c>
      <c r="F1098" t="s">
        <v>26</v>
      </c>
      <c r="G1098">
        <v>3227</v>
      </c>
      <c r="H1098" t="s">
        <v>45</v>
      </c>
      <c r="I1098" t="s">
        <v>27</v>
      </c>
      <c r="J1098" t="s">
        <v>28</v>
      </c>
      <c r="K1098" s="6">
        <v>15000</v>
      </c>
      <c r="L1098" s="6">
        <v>15000</v>
      </c>
      <c r="M1098" s="6">
        <v>15000</v>
      </c>
      <c r="N1098" s="7" t="s">
        <v>20</v>
      </c>
    </row>
    <row r="1099" spans="1:14" hidden="1" outlineLevel="2">
      <c r="A1099">
        <v>35474</v>
      </c>
      <c r="B1099" t="s">
        <v>99</v>
      </c>
      <c r="C1099">
        <v>8006</v>
      </c>
      <c r="D1099" t="s">
        <v>15</v>
      </c>
      <c r="E1099">
        <v>43</v>
      </c>
      <c r="F1099" t="s">
        <v>26</v>
      </c>
      <c r="G1099">
        <v>3231</v>
      </c>
      <c r="H1099" t="s">
        <v>47</v>
      </c>
      <c r="I1099" t="s">
        <v>27</v>
      </c>
      <c r="J1099" t="s">
        <v>28</v>
      </c>
      <c r="K1099" s="6">
        <v>20000</v>
      </c>
      <c r="L1099" s="6">
        <v>20000</v>
      </c>
      <c r="M1099" s="6">
        <v>20000</v>
      </c>
      <c r="N1099" s="7" t="s">
        <v>20</v>
      </c>
    </row>
    <row r="1100" spans="1:14" hidden="1" outlineLevel="2">
      <c r="A1100">
        <v>35475</v>
      </c>
      <c r="B1100" t="s">
        <v>99</v>
      </c>
      <c r="C1100">
        <v>8006</v>
      </c>
      <c r="D1100" t="s">
        <v>15</v>
      </c>
      <c r="E1100">
        <v>43</v>
      </c>
      <c r="F1100" t="s">
        <v>26</v>
      </c>
      <c r="G1100">
        <v>3232</v>
      </c>
      <c r="H1100" t="s">
        <v>48</v>
      </c>
      <c r="I1100" t="s">
        <v>27</v>
      </c>
      <c r="J1100" t="s">
        <v>28</v>
      </c>
      <c r="K1100" s="6">
        <v>1000000</v>
      </c>
      <c r="L1100" s="6">
        <v>1000000</v>
      </c>
      <c r="M1100" s="6">
        <v>1000000</v>
      </c>
      <c r="N1100" s="7" t="s">
        <v>20</v>
      </c>
    </row>
    <row r="1101" spans="1:14" hidden="1" outlineLevel="2">
      <c r="A1101">
        <v>35476</v>
      </c>
      <c r="B1101" t="s">
        <v>99</v>
      </c>
      <c r="C1101">
        <v>8006</v>
      </c>
      <c r="D1101" t="s">
        <v>15</v>
      </c>
      <c r="E1101">
        <v>43</v>
      </c>
      <c r="F1101" t="s">
        <v>26</v>
      </c>
      <c r="G1101">
        <v>3233</v>
      </c>
      <c r="H1101" t="s">
        <v>49</v>
      </c>
      <c r="I1101" t="s">
        <v>27</v>
      </c>
      <c r="J1101" t="s">
        <v>28</v>
      </c>
      <c r="K1101" s="6">
        <v>5000</v>
      </c>
      <c r="L1101" s="6">
        <v>5000</v>
      </c>
      <c r="M1101" s="6">
        <v>5000</v>
      </c>
      <c r="N1101" s="7" t="s">
        <v>20</v>
      </c>
    </row>
    <row r="1102" spans="1:14" hidden="1" outlineLevel="2">
      <c r="A1102">
        <v>35477</v>
      </c>
      <c r="B1102" t="s">
        <v>99</v>
      </c>
      <c r="C1102">
        <v>8006</v>
      </c>
      <c r="D1102" t="s">
        <v>15</v>
      </c>
      <c r="E1102">
        <v>43</v>
      </c>
      <c r="F1102" t="s">
        <v>26</v>
      </c>
      <c r="G1102">
        <v>3234</v>
      </c>
      <c r="H1102" t="s">
        <v>50</v>
      </c>
      <c r="I1102" t="s">
        <v>27</v>
      </c>
      <c r="J1102" t="s">
        <v>28</v>
      </c>
      <c r="K1102" s="6">
        <v>40000</v>
      </c>
      <c r="L1102" s="6">
        <v>40000</v>
      </c>
      <c r="M1102" s="6">
        <v>40000</v>
      </c>
      <c r="N1102" s="7" t="s">
        <v>20</v>
      </c>
    </row>
    <row r="1103" spans="1:14" hidden="1" outlineLevel="2">
      <c r="A1103">
        <v>35478</v>
      </c>
      <c r="B1103" t="s">
        <v>99</v>
      </c>
      <c r="C1103">
        <v>8006</v>
      </c>
      <c r="D1103" t="s">
        <v>15</v>
      </c>
      <c r="E1103">
        <v>43</v>
      </c>
      <c r="F1103" t="s">
        <v>26</v>
      </c>
      <c r="G1103">
        <v>3235</v>
      </c>
      <c r="H1103" t="s">
        <v>51</v>
      </c>
      <c r="I1103" t="s">
        <v>27</v>
      </c>
      <c r="J1103" t="s">
        <v>28</v>
      </c>
      <c r="K1103" s="6">
        <v>85000</v>
      </c>
      <c r="L1103" s="6">
        <v>85000</v>
      </c>
      <c r="M1103" s="6">
        <v>85000</v>
      </c>
      <c r="N1103" s="7" t="s">
        <v>20</v>
      </c>
    </row>
    <row r="1104" spans="1:14" hidden="1" outlineLevel="2">
      <c r="A1104">
        <v>35479</v>
      </c>
      <c r="B1104" t="s">
        <v>99</v>
      </c>
      <c r="C1104">
        <v>8006</v>
      </c>
      <c r="D1104" t="s">
        <v>15</v>
      </c>
      <c r="E1104">
        <v>43</v>
      </c>
      <c r="F1104" t="s">
        <v>26</v>
      </c>
      <c r="G1104">
        <v>3237</v>
      </c>
      <c r="H1104" t="s">
        <v>46</v>
      </c>
      <c r="I1104" t="s">
        <v>27</v>
      </c>
      <c r="J1104" t="s">
        <v>28</v>
      </c>
      <c r="K1104" s="6">
        <v>250000</v>
      </c>
      <c r="L1104" s="6">
        <v>250000</v>
      </c>
      <c r="M1104" s="6">
        <v>250000</v>
      </c>
      <c r="N1104" s="7" t="s">
        <v>20</v>
      </c>
    </row>
    <row r="1105" spans="1:14" hidden="1" outlineLevel="2">
      <c r="A1105">
        <v>35480</v>
      </c>
      <c r="B1105" t="s">
        <v>99</v>
      </c>
      <c r="C1105">
        <v>8006</v>
      </c>
      <c r="D1105" t="s">
        <v>15</v>
      </c>
      <c r="E1105">
        <v>43</v>
      </c>
      <c r="F1105" t="s">
        <v>26</v>
      </c>
      <c r="G1105">
        <v>3238</v>
      </c>
      <c r="H1105" t="s">
        <v>52</v>
      </c>
      <c r="I1105" t="s">
        <v>27</v>
      </c>
      <c r="J1105" t="s">
        <v>28</v>
      </c>
      <c r="K1105" s="6">
        <v>105000</v>
      </c>
      <c r="L1105" s="6">
        <v>105000</v>
      </c>
      <c r="M1105" s="6">
        <v>105000</v>
      </c>
      <c r="N1105" s="7" t="s">
        <v>20</v>
      </c>
    </row>
    <row r="1106" spans="1:14" hidden="1" outlineLevel="2">
      <c r="A1106">
        <v>35481</v>
      </c>
      <c r="B1106" t="s">
        <v>99</v>
      </c>
      <c r="C1106">
        <v>8006</v>
      </c>
      <c r="D1106" t="s">
        <v>15</v>
      </c>
      <c r="E1106">
        <v>43</v>
      </c>
      <c r="F1106" t="s">
        <v>26</v>
      </c>
      <c r="G1106">
        <v>3239</v>
      </c>
      <c r="H1106" t="s">
        <v>53</v>
      </c>
      <c r="I1106" t="s">
        <v>27</v>
      </c>
      <c r="J1106" t="s">
        <v>28</v>
      </c>
      <c r="K1106" s="6">
        <v>540000</v>
      </c>
      <c r="L1106" s="6">
        <v>540000</v>
      </c>
      <c r="M1106" s="6">
        <v>540000</v>
      </c>
      <c r="N1106" s="7" t="s">
        <v>20</v>
      </c>
    </row>
    <row r="1107" spans="1:14" hidden="1" outlineLevel="2">
      <c r="A1107">
        <v>35482</v>
      </c>
      <c r="B1107" t="s">
        <v>99</v>
      </c>
      <c r="C1107">
        <v>8006</v>
      </c>
      <c r="D1107" t="s">
        <v>15</v>
      </c>
      <c r="E1107">
        <v>43</v>
      </c>
      <c r="F1107" t="s">
        <v>26</v>
      </c>
      <c r="G1107">
        <v>3241</v>
      </c>
      <c r="H1107" t="s">
        <v>54</v>
      </c>
      <c r="I1107" t="s">
        <v>27</v>
      </c>
      <c r="J1107" t="s">
        <v>28</v>
      </c>
      <c r="K1107" s="6">
        <v>140000</v>
      </c>
      <c r="L1107" s="6">
        <v>140000</v>
      </c>
      <c r="M1107" s="6">
        <v>140000</v>
      </c>
      <c r="N1107" s="7" t="s">
        <v>20</v>
      </c>
    </row>
    <row r="1108" spans="1:14" hidden="1" outlineLevel="2">
      <c r="A1108">
        <v>35483</v>
      </c>
      <c r="B1108" t="s">
        <v>99</v>
      </c>
      <c r="C1108">
        <v>8006</v>
      </c>
      <c r="D1108" t="s">
        <v>15</v>
      </c>
      <c r="E1108">
        <v>43</v>
      </c>
      <c r="F1108" t="s">
        <v>26</v>
      </c>
      <c r="G1108">
        <v>3292</v>
      </c>
      <c r="H1108" t="s">
        <v>55</v>
      </c>
      <c r="I1108" t="s">
        <v>27</v>
      </c>
      <c r="J1108" t="s">
        <v>28</v>
      </c>
      <c r="K1108" s="6">
        <v>87000</v>
      </c>
      <c r="L1108" s="6">
        <v>87000</v>
      </c>
      <c r="M1108" s="6">
        <v>87000</v>
      </c>
      <c r="N1108" s="7" t="s">
        <v>20</v>
      </c>
    </row>
    <row r="1109" spans="1:14" hidden="1" outlineLevel="2">
      <c r="A1109">
        <v>35484</v>
      </c>
      <c r="B1109" t="s">
        <v>99</v>
      </c>
      <c r="C1109">
        <v>8006</v>
      </c>
      <c r="D1109" t="s">
        <v>15</v>
      </c>
      <c r="E1109">
        <v>43</v>
      </c>
      <c r="F1109" t="s">
        <v>26</v>
      </c>
      <c r="G1109">
        <v>3293</v>
      </c>
      <c r="H1109" t="s">
        <v>31</v>
      </c>
      <c r="I1109" t="s">
        <v>27</v>
      </c>
      <c r="J1109" t="s">
        <v>28</v>
      </c>
      <c r="K1109" s="6">
        <v>284000</v>
      </c>
      <c r="L1109" s="6">
        <v>284000</v>
      </c>
      <c r="M1109" s="6">
        <v>284000</v>
      </c>
      <c r="N1109" s="7" t="s">
        <v>20</v>
      </c>
    </row>
    <row r="1110" spans="1:14" hidden="1" outlineLevel="2">
      <c r="A1110">
        <v>35485</v>
      </c>
      <c r="B1110" t="s">
        <v>99</v>
      </c>
      <c r="C1110">
        <v>8006</v>
      </c>
      <c r="D1110" t="s">
        <v>15</v>
      </c>
      <c r="E1110">
        <v>43</v>
      </c>
      <c r="F1110" t="s">
        <v>26</v>
      </c>
      <c r="G1110">
        <v>3294</v>
      </c>
      <c r="H1110" t="s">
        <v>56</v>
      </c>
      <c r="I1110" t="s">
        <v>27</v>
      </c>
      <c r="J1110" t="s">
        <v>28</v>
      </c>
      <c r="K1110" s="6">
        <v>165000</v>
      </c>
      <c r="L1110" s="6">
        <v>165000</v>
      </c>
      <c r="M1110" s="6">
        <v>165000</v>
      </c>
      <c r="N1110" s="7" t="s">
        <v>20</v>
      </c>
    </row>
    <row r="1111" spans="1:14" hidden="1" outlineLevel="2">
      <c r="A1111">
        <v>35486</v>
      </c>
      <c r="B1111" t="s">
        <v>99</v>
      </c>
      <c r="C1111">
        <v>8006</v>
      </c>
      <c r="D1111" t="s">
        <v>15</v>
      </c>
      <c r="E1111">
        <v>43</v>
      </c>
      <c r="F1111" t="s">
        <v>26</v>
      </c>
      <c r="G1111">
        <v>3295</v>
      </c>
      <c r="H1111" t="s">
        <v>25</v>
      </c>
      <c r="I1111" t="s">
        <v>27</v>
      </c>
      <c r="J1111" t="s">
        <v>28</v>
      </c>
      <c r="K1111" s="6">
        <v>5000</v>
      </c>
      <c r="L1111" s="6">
        <v>5000</v>
      </c>
      <c r="M1111" s="6">
        <v>5000</v>
      </c>
      <c r="N1111" s="7" t="s">
        <v>20</v>
      </c>
    </row>
    <row r="1112" spans="1:14" hidden="1" outlineLevel="2">
      <c r="A1112">
        <v>35487</v>
      </c>
      <c r="B1112" t="s">
        <v>99</v>
      </c>
      <c r="C1112">
        <v>8006</v>
      </c>
      <c r="D1112" t="s">
        <v>15</v>
      </c>
      <c r="E1112">
        <v>43</v>
      </c>
      <c r="F1112" t="s">
        <v>26</v>
      </c>
      <c r="G1112">
        <v>3296</v>
      </c>
      <c r="H1112" t="s">
        <v>91</v>
      </c>
      <c r="I1112" t="s">
        <v>27</v>
      </c>
      <c r="J1112" t="s">
        <v>28</v>
      </c>
      <c r="K1112" s="6">
        <v>10000</v>
      </c>
      <c r="L1112" s="6">
        <v>10000</v>
      </c>
      <c r="M1112" s="6">
        <v>10000</v>
      </c>
      <c r="N1112" s="7" t="s">
        <v>20</v>
      </c>
    </row>
    <row r="1113" spans="1:14" hidden="1" outlineLevel="2">
      <c r="A1113">
        <v>35488</v>
      </c>
      <c r="B1113" t="s">
        <v>99</v>
      </c>
      <c r="C1113">
        <v>8006</v>
      </c>
      <c r="D1113" t="s">
        <v>15</v>
      </c>
      <c r="E1113">
        <v>43</v>
      </c>
      <c r="F1113" t="s">
        <v>26</v>
      </c>
      <c r="G1113">
        <v>3299</v>
      </c>
      <c r="H1113" t="s">
        <v>57</v>
      </c>
      <c r="I1113" t="s">
        <v>27</v>
      </c>
      <c r="J1113" t="s">
        <v>28</v>
      </c>
      <c r="K1113" s="6">
        <v>190000</v>
      </c>
      <c r="L1113" s="6">
        <v>190000</v>
      </c>
      <c r="M1113" s="6">
        <v>190000</v>
      </c>
      <c r="N1113" s="7" t="s">
        <v>20</v>
      </c>
    </row>
    <row r="1114" spans="1:14" hidden="1" outlineLevel="2">
      <c r="A1114">
        <v>35489</v>
      </c>
      <c r="B1114" t="s">
        <v>99</v>
      </c>
      <c r="C1114">
        <v>8006</v>
      </c>
      <c r="D1114" t="s">
        <v>15</v>
      </c>
      <c r="E1114">
        <v>43</v>
      </c>
      <c r="F1114" t="s">
        <v>26</v>
      </c>
      <c r="G1114">
        <v>3431</v>
      </c>
      <c r="H1114" t="s">
        <v>58</v>
      </c>
      <c r="I1114" t="s">
        <v>27</v>
      </c>
      <c r="J1114" t="s">
        <v>28</v>
      </c>
      <c r="K1114" s="6">
        <v>23000</v>
      </c>
      <c r="L1114" s="6">
        <v>23000</v>
      </c>
      <c r="M1114" s="6">
        <v>23000</v>
      </c>
      <c r="N1114" s="7" t="s">
        <v>20</v>
      </c>
    </row>
    <row r="1115" spans="1:14" hidden="1" outlineLevel="2">
      <c r="A1115">
        <v>35490</v>
      </c>
      <c r="B1115" t="s">
        <v>99</v>
      </c>
      <c r="C1115">
        <v>8006</v>
      </c>
      <c r="D1115" t="s">
        <v>15</v>
      </c>
      <c r="E1115">
        <v>43</v>
      </c>
      <c r="F1115" t="s">
        <v>26</v>
      </c>
      <c r="G1115">
        <v>3432</v>
      </c>
      <c r="H1115" t="s">
        <v>59</v>
      </c>
      <c r="I1115" t="s">
        <v>27</v>
      </c>
      <c r="J1115" t="s">
        <v>28</v>
      </c>
      <c r="K1115" s="6">
        <v>1000</v>
      </c>
      <c r="L1115" s="6">
        <v>1000</v>
      </c>
      <c r="M1115" s="6">
        <v>1000</v>
      </c>
      <c r="N1115" s="7" t="s">
        <v>20</v>
      </c>
    </row>
    <row r="1116" spans="1:14" hidden="1" outlineLevel="2">
      <c r="A1116">
        <v>35491</v>
      </c>
      <c r="B1116" t="s">
        <v>99</v>
      </c>
      <c r="C1116">
        <v>8006</v>
      </c>
      <c r="D1116" t="s">
        <v>15</v>
      </c>
      <c r="E1116">
        <v>43</v>
      </c>
      <c r="F1116" t="s">
        <v>26</v>
      </c>
      <c r="G1116">
        <v>3715</v>
      </c>
      <c r="H1116" t="s">
        <v>100</v>
      </c>
      <c r="I1116" t="s">
        <v>27</v>
      </c>
      <c r="J1116" t="s">
        <v>28</v>
      </c>
      <c r="K1116" s="6">
        <v>50000</v>
      </c>
      <c r="L1116" s="6">
        <v>50000</v>
      </c>
      <c r="M1116" s="6">
        <v>50000</v>
      </c>
      <c r="N1116" s="7" t="s">
        <v>20</v>
      </c>
    </row>
    <row r="1117" spans="1:14" hidden="1" outlineLevel="2">
      <c r="A1117">
        <v>35492</v>
      </c>
      <c r="B1117" t="s">
        <v>99</v>
      </c>
      <c r="C1117">
        <v>8006</v>
      </c>
      <c r="D1117" t="s">
        <v>15</v>
      </c>
      <c r="E1117">
        <v>43</v>
      </c>
      <c r="F1117" t="s">
        <v>26</v>
      </c>
      <c r="G1117">
        <v>3811</v>
      </c>
      <c r="H1117" t="s">
        <v>62</v>
      </c>
      <c r="I1117" t="s">
        <v>27</v>
      </c>
      <c r="J1117" t="s">
        <v>28</v>
      </c>
      <c r="K1117" s="6">
        <v>50000</v>
      </c>
      <c r="L1117" s="6">
        <v>50000</v>
      </c>
      <c r="M1117" s="6">
        <v>50000</v>
      </c>
      <c r="N1117" s="7" t="s">
        <v>20</v>
      </c>
    </row>
    <row r="1118" spans="1:14" hidden="1" outlineLevel="2">
      <c r="A1118">
        <v>35493</v>
      </c>
      <c r="B1118" t="s">
        <v>99</v>
      </c>
      <c r="C1118">
        <v>8006</v>
      </c>
      <c r="D1118" t="s">
        <v>15</v>
      </c>
      <c r="E1118">
        <v>43</v>
      </c>
      <c r="F1118" t="s">
        <v>26</v>
      </c>
      <c r="G1118">
        <v>4124</v>
      </c>
      <c r="H1118" t="s">
        <v>86</v>
      </c>
      <c r="I1118" t="s">
        <v>27</v>
      </c>
      <c r="J1118" t="s">
        <v>28</v>
      </c>
      <c r="K1118" s="6">
        <v>2500000</v>
      </c>
      <c r="L1118" s="6">
        <v>100000</v>
      </c>
      <c r="M1118" s="6">
        <v>100000</v>
      </c>
      <c r="N1118" s="7" t="s">
        <v>20</v>
      </c>
    </row>
    <row r="1119" spans="1:14" hidden="1" outlineLevel="2">
      <c r="A1119">
        <v>35494</v>
      </c>
      <c r="B1119" t="s">
        <v>99</v>
      </c>
      <c r="C1119">
        <v>8006</v>
      </c>
      <c r="D1119" t="s">
        <v>15</v>
      </c>
      <c r="E1119">
        <v>43</v>
      </c>
      <c r="F1119" t="s">
        <v>26</v>
      </c>
      <c r="G1119">
        <v>4123</v>
      </c>
      <c r="H1119" t="s">
        <v>72</v>
      </c>
      <c r="I1119" t="s">
        <v>27</v>
      </c>
      <c r="J1119" t="s">
        <v>28</v>
      </c>
      <c r="K1119" s="6">
        <v>2000</v>
      </c>
      <c r="L1119" s="6">
        <v>2000</v>
      </c>
      <c r="M1119" s="6">
        <v>2000</v>
      </c>
      <c r="N1119" s="7" t="s">
        <v>20</v>
      </c>
    </row>
    <row r="1120" spans="1:14" hidden="1" outlineLevel="2">
      <c r="A1120">
        <v>35495</v>
      </c>
      <c r="B1120" t="s">
        <v>99</v>
      </c>
      <c r="C1120">
        <v>8006</v>
      </c>
      <c r="D1120" t="s">
        <v>15</v>
      </c>
      <c r="E1120">
        <v>43</v>
      </c>
      <c r="F1120" t="s">
        <v>26</v>
      </c>
      <c r="G1120">
        <v>4221</v>
      </c>
      <c r="H1120" t="s">
        <v>30</v>
      </c>
      <c r="I1120" t="s">
        <v>27</v>
      </c>
      <c r="J1120" t="s">
        <v>28</v>
      </c>
      <c r="K1120" s="6">
        <v>516000</v>
      </c>
      <c r="L1120" s="6">
        <v>6000</v>
      </c>
      <c r="M1120" s="6">
        <v>6000</v>
      </c>
      <c r="N1120" s="7" t="s">
        <v>20</v>
      </c>
    </row>
    <row r="1121" spans="1:14" hidden="1" outlineLevel="2">
      <c r="A1121">
        <v>35496</v>
      </c>
      <c r="B1121" t="s">
        <v>99</v>
      </c>
      <c r="C1121">
        <v>8006</v>
      </c>
      <c r="D1121" t="s">
        <v>15</v>
      </c>
      <c r="E1121">
        <v>43</v>
      </c>
      <c r="F1121" t="s">
        <v>26</v>
      </c>
      <c r="G1121">
        <v>4222</v>
      </c>
      <c r="H1121" t="s">
        <v>65</v>
      </c>
      <c r="I1121" t="s">
        <v>27</v>
      </c>
      <c r="J1121" t="s">
        <v>28</v>
      </c>
      <c r="K1121" s="6">
        <v>80000</v>
      </c>
      <c r="L1121" s="6">
        <v>80000</v>
      </c>
      <c r="M1121" s="6">
        <v>80000</v>
      </c>
      <c r="N1121" s="7" t="s">
        <v>20</v>
      </c>
    </row>
    <row r="1122" spans="1:14" hidden="1" outlineLevel="2">
      <c r="A1122">
        <v>35497</v>
      </c>
      <c r="B1122" t="s">
        <v>99</v>
      </c>
      <c r="C1122">
        <v>8006</v>
      </c>
      <c r="D1122" t="s">
        <v>15</v>
      </c>
      <c r="E1122">
        <v>43</v>
      </c>
      <c r="F1122" t="s">
        <v>26</v>
      </c>
      <c r="G1122">
        <v>4223</v>
      </c>
      <c r="H1122" t="s">
        <v>66</v>
      </c>
      <c r="I1122" t="s">
        <v>27</v>
      </c>
      <c r="J1122" t="s">
        <v>28</v>
      </c>
      <c r="K1122" s="6">
        <v>500000</v>
      </c>
      <c r="L1122" s="6">
        <v>100000</v>
      </c>
      <c r="M1122" s="6">
        <v>100000</v>
      </c>
      <c r="N1122" s="7" t="s">
        <v>20</v>
      </c>
    </row>
    <row r="1123" spans="1:14" hidden="1" outlineLevel="2">
      <c r="A1123">
        <v>35498</v>
      </c>
      <c r="B1123" t="s">
        <v>99</v>
      </c>
      <c r="C1123">
        <v>8006</v>
      </c>
      <c r="D1123" t="s">
        <v>15</v>
      </c>
      <c r="E1123">
        <v>43</v>
      </c>
      <c r="F1123" t="s">
        <v>26</v>
      </c>
      <c r="G1123">
        <v>4227</v>
      </c>
      <c r="H1123" t="s">
        <v>76</v>
      </c>
      <c r="I1123" t="s">
        <v>27</v>
      </c>
      <c r="J1123" t="s">
        <v>28</v>
      </c>
      <c r="K1123" s="6">
        <v>40000</v>
      </c>
      <c r="L1123" s="6">
        <v>40000</v>
      </c>
      <c r="M1123" s="6">
        <v>40000</v>
      </c>
      <c r="N1123" s="7" t="s">
        <v>20</v>
      </c>
    </row>
    <row r="1124" spans="1:14" hidden="1" outlineLevel="2">
      <c r="A1124">
        <v>35499</v>
      </c>
      <c r="B1124" t="s">
        <v>99</v>
      </c>
      <c r="C1124">
        <v>8006</v>
      </c>
      <c r="D1124" t="s">
        <v>15</v>
      </c>
      <c r="E1124">
        <v>43</v>
      </c>
      <c r="F1124" t="s">
        <v>26</v>
      </c>
      <c r="G1124">
        <v>4241</v>
      </c>
      <c r="H1124" t="s">
        <v>63</v>
      </c>
      <c r="I1124" t="s">
        <v>27</v>
      </c>
      <c r="J1124" t="s">
        <v>28</v>
      </c>
      <c r="K1124" s="6">
        <v>210000</v>
      </c>
      <c r="L1124" s="6">
        <v>210000</v>
      </c>
      <c r="M1124" s="6">
        <v>210000</v>
      </c>
      <c r="N1124" s="7" t="s">
        <v>20</v>
      </c>
    </row>
    <row r="1125" spans="1:14" hidden="1" outlineLevel="2">
      <c r="A1125">
        <v>35500</v>
      </c>
      <c r="B1125" t="s">
        <v>99</v>
      </c>
      <c r="C1125">
        <v>8006</v>
      </c>
      <c r="D1125" t="s">
        <v>15</v>
      </c>
      <c r="E1125">
        <v>43</v>
      </c>
      <c r="F1125" t="s">
        <v>26</v>
      </c>
      <c r="G1125">
        <v>4511</v>
      </c>
      <c r="H1125" t="s">
        <v>64</v>
      </c>
      <c r="I1125" t="s">
        <v>27</v>
      </c>
      <c r="J1125" t="s">
        <v>28</v>
      </c>
      <c r="K1125" s="6">
        <v>100000</v>
      </c>
      <c r="L1125" s="6">
        <v>100000</v>
      </c>
      <c r="M1125" s="6">
        <v>0</v>
      </c>
      <c r="N1125" s="7" t="s">
        <v>20</v>
      </c>
    </row>
    <row r="1126" spans="1:14" hidden="1" outlineLevel="2">
      <c r="A1126">
        <v>35501</v>
      </c>
      <c r="B1126" t="s">
        <v>99</v>
      </c>
      <c r="C1126">
        <v>8006</v>
      </c>
      <c r="D1126" t="s">
        <v>15</v>
      </c>
      <c r="E1126">
        <v>43</v>
      </c>
      <c r="F1126" t="s">
        <v>26</v>
      </c>
      <c r="G1126">
        <v>4521</v>
      </c>
      <c r="H1126" t="s">
        <v>73</v>
      </c>
      <c r="I1126" t="s">
        <v>27</v>
      </c>
      <c r="J1126" t="s">
        <v>28</v>
      </c>
      <c r="K1126" s="6">
        <v>400000</v>
      </c>
      <c r="L1126" s="6">
        <v>400000</v>
      </c>
      <c r="M1126" s="6">
        <v>0</v>
      </c>
      <c r="N1126" s="7" t="s">
        <v>20</v>
      </c>
    </row>
    <row r="1127" spans="1:14" hidden="1" outlineLevel="2">
      <c r="A1127">
        <v>35504</v>
      </c>
      <c r="B1127" t="s">
        <v>99</v>
      </c>
      <c r="C1127">
        <v>8006</v>
      </c>
      <c r="D1127" t="s">
        <v>15</v>
      </c>
      <c r="E1127">
        <v>71</v>
      </c>
      <c r="F1127" t="s">
        <v>67</v>
      </c>
      <c r="G1127">
        <v>4221</v>
      </c>
      <c r="H1127" t="s">
        <v>30</v>
      </c>
      <c r="I1127" t="s">
        <v>27</v>
      </c>
      <c r="J1127" t="s">
        <v>28</v>
      </c>
      <c r="K1127" s="6">
        <v>1130</v>
      </c>
      <c r="L1127" s="6">
        <v>1130</v>
      </c>
      <c r="M1127" s="6">
        <v>1130</v>
      </c>
      <c r="N1127" s="7" t="s">
        <v>20</v>
      </c>
    </row>
    <row r="1128" spans="1:14" hidden="1" outlineLevel="2">
      <c r="A1128">
        <v>35506</v>
      </c>
      <c r="B1128" t="s">
        <v>99</v>
      </c>
      <c r="C1128">
        <v>8006</v>
      </c>
      <c r="D1128" t="s">
        <v>15</v>
      </c>
      <c r="E1128">
        <v>61</v>
      </c>
      <c r="F1128" t="s">
        <v>61</v>
      </c>
      <c r="G1128">
        <v>4241</v>
      </c>
      <c r="H1128" t="s">
        <v>63</v>
      </c>
      <c r="I1128" t="s">
        <v>27</v>
      </c>
      <c r="J1128" t="s">
        <v>28</v>
      </c>
      <c r="K1128" s="6">
        <v>15000</v>
      </c>
      <c r="L1128" s="6">
        <v>15000</v>
      </c>
      <c r="M1128" s="6">
        <v>10000</v>
      </c>
      <c r="N1128" s="7" t="s">
        <v>20</v>
      </c>
    </row>
    <row r="1129" spans="1:14" hidden="1" outlineLevel="2">
      <c r="A1129">
        <v>35507</v>
      </c>
      <c r="B1129" t="s">
        <v>99</v>
      </c>
      <c r="C1129">
        <v>8006</v>
      </c>
      <c r="D1129" t="s">
        <v>15</v>
      </c>
      <c r="E1129">
        <v>61</v>
      </c>
      <c r="F1129" t="s">
        <v>61</v>
      </c>
      <c r="G1129">
        <v>3241</v>
      </c>
      <c r="H1129" t="s">
        <v>54</v>
      </c>
      <c r="I1129" t="s">
        <v>27</v>
      </c>
      <c r="J1129" t="s">
        <v>28</v>
      </c>
      <c r="K1129" s="6">
        <v>5000</v>
      </c>
      <c r="L1129" s="6">
        <v>5000</v>
      </c>
      <c r="M1129" s="6">
        <v>5000</v>
      </c>
      <c r="N1129" s="7" t="s">
        <v>20</v>
      </c>
    </row>
    <row r="1130" spans="1:14" hidden="1" outlineLevel="2">
      <c r="A1130">
        <v>35508</v>
      </c>
      <c r="B1130" t="s">
        <v>99</v>
      </c>
      <c r="C1130">
        <v>8006</v>
      </c>
      <c r="D1130" t="s">
        <v>15</v>
      </c>
      <c r="E1130">
        <v>61</v>
      </c>
      <c r="F1130" t="s">
        <v>61</v>
      </c>
      <c r="G1130">
        <v>3239</v>
      </c>
      <c r="H1130" t="s">
        <v>53</v>
      </c>
      <c r="I1130" t="s">
        <v>27</v>
      </c>
      <c r="J1130" t="s">
        <v>28</v>
      </c>
      <c r="K1130" s="6">
        <v>5000</v>
      </c>
      <c r="L1130" s="6">
        <v>5000</v>
      </c>
      <c r="M1130" s="6">
        <v>5000</v>
      </c>
      <c r="N1130" s="7" t="s">
        <v>20</v>
      </c>
    </row>
    <row r="1131" spans="1:14" hidden="1" outlineLevel="2">
      <c r="A1131">
        <v>35510</v>
      </c>
      <c r="B1131" t="s">
        <v>99</v>
      </c>
      <c r="C1131">
        <v>8006</v>
      </c>
      <c r="D1131" t="s">
        <v>15</v>
      </c>
      <c r="E1131">
        <v>52</v>
      </c>
      <c r="F1131" t="s">
        <v>38</v>
      </c>
      <c r="G1131">
        <v>3241</v>
      </c>
      <c r="H1131" t="s">
        <v>54</v>
      </c>
      <c r="I1131" t="s">
        <v>27</v>
      </c>
      <c r="J1131" t="s">
        <v>28</v>
      </c>
      <c r="K1131" s="6">
        <v>20000</v>
      </c>
      <c r="L1131" s="6">
        <v>20000</v>
      </c>
      <c r="M1131" s="6">
        <v>20000</v>
      </c>
      <c r="N1131" s="7" t="s">
        <v>20</v>
      </c>
    </row>
    <row r="1132" spans="1:14" hidden="1" outlineLevel="2">
      <c r="A1132">
        <v>35929</v>
      </c>
      <c r="B1132" t="s">
        <v>101</v>
      </c>
      <c r="C1132">
        <v>8006</v>
      </c>
      <c r="D1132" t="s">
        <v>15</v>
      </c>
      <c r="E1132">
        <v>31</v>
      </c>
      <c r="F1132" t="s">
        <v>35</v>
      </c>
      <c r="G1132">
        <v>3111</v>
      </c>
      <c r="H1132" t="s">
        <v>17</v>
      </c>
      <c r="I1132" t="s">
        <v>27</v>
      </c>
      <c r="J1132" t="s">
        <v>28</v>
      </c>
      <c r="K1132" s="6">
        <v>140000</v>
      </c>
      <c r="L1132" s="6">
        <v>140000</v>
      </c>
      <c r="M1132" s="6">
        <v>140000</v>
      </c>
      <c r="N1132" s="7" t="s">
        <v>20</v>
      </c>
    </row>
    <row r="1133" spans="1:14" hidden="1" outlineLevel="2">
      <c r="A1133">
        <v>35930</v>
      </c>
      <c r="B1133" t="s">
        <v>101</v>
      </c>
      <c r="C1133">
        <v>8006</v>
      </c>
      <c r="D1133" t="s">
        <v>15</v>
      </c>
      <c r="E1133">
        <v>31</v>
      </c>
      <c r="F1133" t="s">
        <v>35</v>
      </c>
      <c r="G1133">
        <v>3132</v>
      </c>
      <c r="H1133" t="s">
        <v>21</v>
      </c>
      <c r="I1133" t="s">
        <v>27</v>
      </c>
      <c r="J1133" t="s">
        <v>28</v>
      </c>
      <c r="K1133" s="6">
        <v>23100</v>
      </c>
      <c r="L1133" s="6">
        <v>23100</v>
      </c>
      <c r="M1133" s="6">
        <v>23100</v>
      </c>
      <c r="N1133" s="7" t="s">
        <v>20</v>
      </c>
    </row>
    <row r="1134" spans="1:14" hidden="1" outlineLevel="2">
      <c r="A1134">
        <v>35931</v>
      </c>
      <c r="B1134" t="s">
        <v>101</v>
      </c>
      <c r="C1134">
        <v>8006</v>
      </c>
      <c r="D1134" t="s">
        <v>15</v>
      </c>
      <c r="E1134">
        <v>31</v>
      </c>
      <c r="F1134" t="s">
        <v>35</v>
      </c>
      <c r="G1134">
        <v>3121</v>
      </c>
      <c r="H1134" t="s">
        <v>22</v>
      </c>
      <c r="I1134" t="s">
        <v>27</v>
      </c>
      <c r="J1134" t="s">
        <v>28</v>
      </c>
      <c r="K1134" s="6">
        <v>20000</v>
      </c>
      <c r="L1134" s="6">
        <v>20000</v>
      </c>
      <c r="M1134" s="6">
        <v>20000</v>
      </c>
      <c r="N1134" s="7" t="s">
        <v>20</v>
      </c>
    </row>
    <row r="1135" spans="1:14" hidden="1" outlineLevel="2">
      <c r="A1135">
        <v>35932</v>
      </c>
      <c r="B1135" t="s">
        <v>101</v>
      </c>
      <c r="C1135">
        <v>8006</v>
      </c>
      <c r="D1135" t="s">
        <v>15</v>
      </c>
      <c r="E1135">
        <v>31</v>
      </c>
      <c r="F1135" t="s">
        <v>35</v>
      </c>
      <c r="G1135">
        <v>3211</v>
      </c>
      <c r="H1135" t="s">
        <v>29</v>
      </c>
      <c r="I1135" t="s">
        <v>27</v>
      </c>
      <c r="J1135" t="s">
        <v>28</v>
      </c>
      <c r="K1135" s="6">
        <v>50000</v>
      </c>
      <c r="L1135" s="6">
        <v>50000</v>
      </c>
      <c r="M1135" s="6">
        <v>50000</v>
      </c>
      <c r="N1135" s="7" t="s">
        <v>20</v>
      </c>
    </row>
    <row r="1136" spans="1:14" hidden="1" outlineLevel="2">
      <c r="A1136">
        <v>35933</v>
      </c>
      <c r="B1136" t="s">
        <v>101</v>
      </c>
      <c r="C1136">
        <v>8006</v>
      </c>
      <c r="D1136" t="s">
        <v>15</v>
      </c>
      <c r="E1136">
        <v>31</v>
      </c>
      <c r="F1136" t="s">
        <v>35</v>
      </c>
      <c r="G1136">
        <v>3213</v>
      </c>
      <c r="H1136" t="s">
        <v>39</v>
      </c>
      <c r="I1136" t="s">
        <v>27</v>
      </c>
      <c r="J1136" t="s">
        <v>28</v>
      </c>
      <c r="K1136" s="6">
        <v>10000</v>
      </c>
      <c r="L1136" s="6">
        <v>10000</v>
      </c>
      <c r="M1136" s="6">
        <v>10000</v>
      </c>
      <c r="N1136" s="7" t="s">
        <v>20</v>
      </c>
    </row>
    <row r="1137" spans="1:14" hidden="1" outlineLevel="2">
      <c r="A1137">
        <v>35934</v>
      </c>
      <c r="B1137" t="s">
        <v>101</v>
      </c>
      <c r="C1137">
        <v>8006</v>
      </c>
      <c r="D1137" t="s">
        <v>15</v>
      </c>
      <c r="E1137">
        <v>31</v>
      </c>
      <c r="F1137" t="s">
        <v>35</v>
      </c>
      <c r="G1137">
        <v>3221</v>
      </c>
      <c r="H1137" t="s">
        <v>41</v>
      </c>
      <c r="I1137" t="s">
        <v>27</v>
      </c>
      <c r="J1137" t="s">
        <v>28</v>
      </c>
      <c r="K1137" s="6">
        <v>15000</v>
      </c>
      <c r="L1137" s="6">
        <v>15000</v>
      </c>
      <c r="M1137" s="6">
        <v>15000</v>
      </c>
      <c r="N1137" s="7" t="s">
        <v>20</v>
      </c>
    </row>
    <row r="1138" spans="1:14" hidden="1" outlineLevel="2">
      <c r="A1138">
        <v>35935</v>
      </c>
      <c r="B1138" t="s">
        <v>101</v>
      </c>
      <c r="C1138">
        <v>8006</v>
      </c>
      <c r="D1138" t="s">
        <v>15</v>
      </c>
      <c r="E1138">
        <v>31</v>
      </c>
      <c r="F1138" t="s">
        <v>35</v>
      </c>
      <c r="G1138">
        <v>3224</v>
      </c>
      <c r="H1138" t="s">
        <v>43</v>
      </c>
      <c r="I1138" t="s">
        <v>27</v>
      </c>
      <c r="J1138" t="s">
        <v>28</v>
      </c>
      <c r="K1138" s="6">
        <v>6500</v>
      </c>
      <c r="L1138" s="6">
        <v>6500</v>
      </c>
      <c r="M1138" s="6">
        <v>6500</v>
      </c>
      <c r="N1138" s="7" t="s">
        <v>20</v>
      </c>
    </row>
    <row r="1139" spans="1:14" hidden="1" outlineLevel="2">
      <c r="A1139">
        <v>35936</v>
      </c>
      <c r="B1139" t="s">
        <v>101</v>
      </c>
      <c r="C1139">
        <v>8006</v>
      </c>
      <c r="D1139" t="s">
        <v>15</v>
      </c>
      <c r="E1139">
        <v>31</v>
      </c>
      <c r="F1139" t="s">
        <v>35</v>
      </c>
      <c r="G1139">
        <v>3232</v>
      </c>
      <c r="H1139" t="s">
        <v>48</v>
      </c>
      <c r="I1139" t="s">
        <v>27</v>
      </c>
      <c r="J1139" t="s">
        <v>28</v>
      </c>
      <c r="K1139" s="6">
        <v>2000</v>
      </c>
      <c r="L1139" s="6">
        <v>2000</v>
      </c>
      <c r="M1139" s="6">
        <v>2000</v>
      </c>
      <c r="N1139" s="7" t="s">
        <v>20</v>
      </c>
    </row>
    <row r="1140" spans="1:14" hidden="1" outlineLevel="2">
      <c r="A1140">
        <v>35937</v>
      </c>
      <c r="B1140" t="s">
        <v>101</v>
      </c>
      <c r="C1140">
        <v>8006</v>
      </c>
      <c r="D1140" t="s">
        <v>15</v>
      </c>
      <c r="E1140">
        <v>31</v>
      </c>
      <c r="F1140" t="s">
        <v>35</v>
      </c>
      <c r="G1140">
        <v>3237</v>
      </c>
      <c r="H1140" t="s">
        <v>46</v>
      </c>
      <c r="I1140" t="s">
        <v>27</v>
      </c>
      <c r="J1140" t="s">
        <v>28</v>
      </c>
      <c r="K1140" s="6">
        <v>40000</v>
      </c>
      <c r="L1140" s="6">
        <v>40000</v>
      </c>
      <c r="M1140" s="6">
        <v>40000</v>
      </c>
      <c r="N1140" s="7" t="s">
        <v>20</v>
      </c>
    </row>
    <row r="1141" spans="1:14" hidden="1" outlineLevel="2">
      <c r="A1141">
        <v>35938</v>
      </c>
      <c r="B1141" t="s">
        <v>101</v>
      </c>
      <c r="C1141">
        <v>8006</v>
      </c>
      <c r="D1141" t="s">
        <v>15</v>
      </c>
      <c r="E1141">
        <v>31</v>
      </c>
      <c r="F1141" t="s">
        <v>35</v>
      </c>
      <c r="G1141">
        <v>3239</v>
      </c>
      <c r="H1141" t="s">
        <v>53</v>
      </c>
      <c r="I1141" t="s">
        <v>27</v>
      </c>
      <c r="J1141" t="s">
        <v>28</v>
      </c>
      <c r="K1141" s="6">
        <v>5000</v>
      </c>
      <c r="L1141" s="6">
        <v>5000</v>
      </c>
      <c r="M1141" s="6">
        <v>5000</v>
      </c>
      <c r="N1141" s="7" t="s">
        <v>20</v>
      </c>
    </row>
    <row r="1142" spans="1:14" hidden="1" outlineLevel="2">
      <c r="A1142">
        <v>35939</v>
      </c>
      <c r="B1142" t="s">
        <v>101</v>
      </c>
      <c r="C1142">
        <v>8006</v>
      </c>
      <c r="D1142" t="s">
        <v>15</v>
      </c>
      <c r="E1142">
        <v>31</v>
      </c>
      <c r="F1142" t="s">
        <v>35</v>
      </c>
      <c r="G1142">
        <v>3241</v>
      </c>
      <c r="H1142" t="s">
        <v>54</v>
      </c>
      <c r="I1142" t="s">
        <v>27</v>
      </c>
      <c r="J1142" t="s">
        <v>28</v>
      </c>
      <c r="K1142" s="6">
        <v>5000</v>
      </c>
      <c r="L1142" s="6">
        <v>5000</v>
      </c>
      <c r="M1142" s="6">
        <v>5000</v>
      </c>
      <c r="N1142" s="7" t="s">
        <v>20</v>
      </c>
    </row>
    <row r="1143" spans="1:14" hidden="1" outlineLevel="2">
      <c r="A1143">
        <v>35940</v>
      </c>
      <c r="B1143" t="s">
        <v>101</v>
      </c>
      <c r="C1143">
        <v>8006</v>
      </c>
      <c r="D1143" t="s">
        <v>15</v>
      </c>
      <c r="E1143">
        <v>31</v>
      </c>
      <c r="F1143" t="s">
        <v>35</v>
      </c>
      <c r="G1143">
        <v>3293</v>
      </c>
      <c r="H1143" t="s">
        <v>31</v>
      </c>
      <c r="I1143" t="s">
        <v>27</v>
      </c>
      <c r="J1143" t="s">
        <v>28</v>
      </c>
      <c r="K1143" s="6">
        <v>500</v>
      </c>
      <c r="L1143" s="6">
        <v>500</v>
      </c>
      <c r="M1143" s="6">
        <v>500</v>
      </c>
      <c r="N1143" s="7" t="s">
        <v>20</v>
      </c>
    </row>
    <row r="1144" spans="1:14" hidden="1" outlineLevel="2">
      <c r="A1144">
        <v>35941</v>
      </c>
      <c r="B1144" t="s">
        <v>101</v>
      </c>
      <c r="C1144">
        <v>8006</v>
      </c>
      <c r="D1144" t="s">
        <v>15</v>
      </c>
      <c r="E1144">
        <v>31</v>
      </c>
      <c r="F1144" t="s">
        <v>35</v>
      </c>
      <c r="G1144">
        <v>3299</v>
      </c>
      <c r="H1144" t="s">
        <v>57</v>
      </c>
      <c r="I1144" t="s">
        <v>27</v>
      </c>
      <c r="J1144" t="s">
        <v>28</v>
      </c>
      <c r="K1144" s="6">
        <v>10920</v>
      </c>
      <c r="L1144" s="6">
        <v>10920</v>
      </c>
      <c r="M1144" s="6">
        <v>10920</v>
      </c>
      <c r="N1144" s="7" t="s">
        <v>20</v>
      </c>
    </row>
    <row r="1145" spans="1:14" hidden="1" outlineLevel="2">
      <c r="A1145">
        <v>35942</v>
      </c>
      <c r="B1145" t="s">
        <v>101</v>
      </c>
      <c r="C1145">
        <v>8006</v>
      </c>
      <c r="D1145" t="s">
        <v>15</v>
      </c>
      <c r="E1145">
        <v>31</v>
      </c>
      <c r="F1145" t="s">
        <v>35</v>
      </c>
      <c r="G1145">
        <v>3431</v>
      </c>
      <c r="H1145" t="s">
        <v>58</v>
      </c>
      <c r="I1145" t="s">
        <v>27</v>
      </c>
      <c r="J1145" t="s">
        <v>28</v>
      </c>
      <c r="K1145" s="6">
        <v>480</v>
      </c>
      <c r="L1145" s="6">
        <v>480</v>
      </c>
      <c r="M1145" s="6">
        <v>480</v>
      </c>
      <c r="N1145" s="7" t="s">
        <v>20</v>
      </c>
    </row>
    <row r="1146" spans="1:14" hidden="1" outlineLevel="2">
      <c r="A1146">
        <v>35943</v>
      </c>
      <c r="B1146" t="s">
        <v>101</v>
      </c>
      <c r="C1146">
        <v>8006</v>
      </c>
      <c r="D1146" t="s">
        <v>15</v>
      </c>
      <c r="E1146">
        <v>31</v>
      </c>
      <c r="F1146" t="s">
        <v>35</v>
      </c>
      <c r="G1146">
        <v>4221</v>
      </c>
      <c r="H1146" t="s">
        <v>30</v>
      </c>
      <c r="I1146" t="s">
        <v>27</v>
      </c>
      <c r="J1146" t="s">
        <v>28</v>
      </c>
      <c r="K1146" s="6">
        <v>24000</v>
      </c>
      <c r="L1146" s="6">
        <v>24000</v>
      </c>
      <c r="M1146" s="6">
        <v>24000</v>
      </c>
      <c r="N1146" s="7" t="s">
        <v>20</v>
      </c>
    </row>
    <row r="1147" spans="1:14" hidden="1" outlineLevel="2">
      <c r="A1147">
        <v>35944</v>
      </c>
      <c r="B1147" t="s">
        <v>101</v>
      </c>
      <c r="C1147">
        <v>8006</v>
      </c>
      <c r="D1147" t="s">
        <v>15</v>
      </c>
      <c r="E1147">
        <v>31</v>
      </c>
      <c r="F1147" t="s">
        <v>35</v>
      </c>
      <c r="G1147">
        <v>4225</v>
      </c>
      <c r="H1147" t="s">
        <v>75</v>
      </c>
      <c r="I1147" t="s">
        <v>27</v>
      </c>
      <c r="J1147" t="s">
        <v>28</v>
      </c>
      <c r="K1147" s="6">
        <v>3500</v>
      </c>
      <c r="L1147" s="6">
        <v>3500</v>
      </c>
      <c r="M1147" s="6">
        <v>3500</v>
      </c>
      <c r="N1147" s="7" t="s">
        <v>20</v>
      </c>
    </row>
    <row r="1148" spans="1:14" hidden="1" outlineLevel="2">
      <c r="A1148">
        <v>35945</v>
      </c>
      <c r="B1148" t="s">
        <v>101</v>
      </c>
      <c r="C1148">
        <v>8006</v>
      </c>
      <c r="D1148" t="s">
        <v>15</v>
      </c>
      <c r="E1148">
        <v>31</v>
      </c>
      <c r="F1148" t="s">
        <v>35</v>
      </c>
      <c r="G1148">
        <v>4227</v>
      </c>
      <c r="H1148" t="s">
        <v>76</v>
      </c>
      <c r="I1148" t="s">
        <v>27</v>
      </c>
      <c r="J1148" t="s">
        <v>28</v>
      </c>
      <c r="K1148" s="6">
        <v>3500</v>
      </c>
      <c r="L1148" s="6">
        <v>3500</v>
      </c>
      <c r="M1148" s="6">
        <v>3500</v>
      </c>
      <c r="N1148" s="7" t="s">
        <v>20</v>
      </c>
    </row>
    <row r="1149" spans="1:14" hidden="1" outlineLevel="2">
      <c r="A1149">
        <v>35946</v>
      </c>
      <c r="B1149" t="s">
        <v>101</v>
      </c>
      <c r="C1149">
        <v>8006</v>
      </c>
      <c r="D1149" t="s">
        <v>15</v>
      </c>
      <c r="E1149">
        <v>31</v>
      </c>
      <c r="F1149" t="s">
        <v>35</v>
      </c>
      <c r="G1149">
        <v>4241</v>
      </c>
      <c r="H1149" t="s">
        <v>63</v>
      </c>
      <c r="I1149" t="s">
        <v>27</v>
      </c>
      <c r="J1149" t="s">
        <v>28</v>
      </c>
      <c r="K1149" s="6">
        <v>4500</v>
      </c>
      <c r="L1149" s="6">
        <v>4500</v>
      </c>
      <c r="M1149" s="6">
        <v>4500</v>
      </c>
      <c r="N1149" s="7" t="s">
        <v>20</v>
      </c>
    </row>
    <row r="1150" spans="1:14" hidden="1" outlineLevel="2">
      <c r="A1150">
        <v>35947</v>
      </c>
      <c r="B1150" t="s">
        <v>101</v>
      </c>
      <c r="C1150">
        <v>8006</v>
      </c>
      <c r="D1150" t="s">
        <v>15</v>
      </c>
      <c r="E1150">
        <v>43</v>
      </c>
      <c r="F1150" t="s">
        <v>26</v>
      </c>
      <c r="G1150">
        <v>3111</v>
      </c>
      <c r="H1150" t="s">
        <v>17</v>
      </c>
      <c r="I1150" t="s">
        <v>27</v>
      </c>
      <c r="J1150" t="s">
        <v>28</v>
      </c>
      <c r="K1150" s="6">
        <v>763400</v>
      </c>
      <c r="L1150" s="6">
        <v>663400</v>
      </c>
      <c r="M1150" s="6">
        <v>663400</v>
      </c>
      <c r="N1150" s="7" t="s">
        <v>20</v>
      </c>
    </row>
    <row r="1151" spans="1:14" hidden="1" outlineLevel="2">
      <c r="A1151">
        <v>35948</v>
      </c>
      <c r="B1151" t="s">
        <v>101</v>
      </c>
      <c r="C1151">
        <v>8006</v>
      </c>
      <c r="D1151" t="s">
        <v>15</v>
      </c>
      <c r="E1151">
        <v>43</v>
      </c>
      <c r="F1151" t="s">
        <v>26</v>
      </c>
      <c r="G1151">
        <v>3132</v>
      </c>
      <c r="H1151" t="s">
        <v>21</v>
      </c>
      <c r="I1151" t="s">
        <v>27</v>
      </c>
      <c r="J1151" t="s">
        <v>28</v>
      </c>
      <c r="K1151" s="6">
        <v>107000</v>
      </c>
      <c r="L1151" s="6">
        <v>94500</v>
      </c>
      <c r="M1151" s="6">
        <v>94500</v>
      </c>
      <c r="N1151" s="7" t="s">
        <v>20</v>
      </c>
    </row>
    <row r="1152" spans="1:14" hidden="1" outlineLevel="2">
      <c r="A1152">
        <v>35949</v>
      </c>
      <c r="B1152" t="s">
        <v>101</v>
      </c>
      <c r="C1152">
        <v>8006</v>
      </c>
      <c r="D1152" t="s">
        <v>15</v>
      </c>
      <c r="E1152">
        <v>43</v>
      </c>
      <c r="F1152" t="s">
        <v>26</v>
      </c>
      <c r="G1152">
        <v>3121</v>
      </c>
      <c r="H1152" t="s">
        <v>22</v>
      </c>
      <c r="I1152" t="s">
        <v>27</v>
      </c>
      <c r="J1152" t="s">
        <v>28</v>
      </c>
      <c r="K1152" s="6">
        <v>73500</v>
      </c>
      <c r="L1152" s="6">
        <v>72000</v>
      </c>
      <c r="M1152" s="6">
        <v>72000</v>
      </c>
      <c r="N1152" s="7" t="s">
        <v>20</v>
      </c>
    </row>
    <row r="1153" spans="1:14" hidden="1" outlineLevel="2">
      <c r="A1153">
        <v>35950</v>
      </c>
      <c r="B1153" t="s">
        <v>101</v>
      </c>
      <c r="C1153">
        <v>8006</v>
      </c>
      <c r="D1153" t="s">
        <v>15</v>
      </c>
      <c r="E1153">
        <v>43</v>
      </c>
      <c r="F1153" t="s">
        <v>26</v>
      </c>
      <c r="G1153">
        <v>3211</v>
      </c>
      <c r="H1153" t="s">
        <v>29</v>
      </c>
      <c r="I1153" t="s">
        <v>27</v>
      </c>
      <c r="J1153" t="s">
        <v>28</v>
      </c>
      <c r="K1153" s="6">
        <v>131510</v>
      </c>
      <c r="L1153" s="6">
        <v>110000</v>
      </c>
      <c r="M1153" s="6">
        <v>98500</v>
      </c>
      <c r="N1153" s="7" t="s">
        <v>20</v>
      </c>
    </row>
    <row r="1154" spans="1:14" hidden="1" outlineLevel="2">
      <c r="A1154">
        <v>35951</v>
      </c>
      <c r="B1154" t="s">
        <v>101</v>
      </c>
      <c r="C1154">
        <v>8006</v>
      </c>
      <c r="D1154" t="s">
        <v>15</v>
      </c>
      <c r="E1154">
        <v>43</v>
      </c>
      <c r="F1154" t="s">
        <v>26</v>
      </c>
      <c r="G1154">
        <v>3212</v>
      </c>
      <c r="H1154" t="s">
        <v>23</v>
      </c>
      <c r="I1154" t="s">
        <v>27</v>
      </c>
      <c r="J1154" t="s">
        <v>28</v>
      </c>
      <c r="K1154" s="6">
        <v>4600</v>
      </c>
      <c r="L1154" s="6">
        <v>4600</v>
      </c>
      <c r="M1154" s="6">
        <v>4600</v>
      </c>
      <c r="N1154" s="7" t="s">
        <v>20</v>
      </c>
    </row>
    <row r="1155" spans="1:14" hidden="1" outlineLevel="2">
      <c r="A1155">
        <v>35952</v>
      </c>
      <c r="B1155" t="s">
        <v>101</v>
      </c>
      <c r="C1155">
        <v>8006</v>
      </c>
      <c r="D1155" t="s">
        <v>15</v>
      </c>
      <c r="E1155">
        <v>43</v>
      </c>
      <c r="F1155" t="s">
        <v>26</v>
      </c>
      <c r="G1155">
        <v>3213</v>
      </c>
      <c r="H1155" t="s">
        <v>39</v>
      </c>
      <c r="I1155" t="s">
        <v>27</v>
      </c>
      <c r="J1155" t="s">
        <v>28</v>
      </c>
      <c r="K1155" s="6">
        <v>30000</v>
      </c>
      <c r="L1155" s="6">
        <v>49000</v>
      </c>
      <c r="M1155" s="6">
        <v>40500</v>
      </c>
      <c r="N1155" s="7" t="s">
        <v>20</v>
      </c>
    </row>
    <row r="1156" spans="1:14" hidden="1" outlineLevel="2">
      <c r="A1156">
        <v>35953</v>
      </c>
      <c r="B1156" t="s">
        <v>101</v>
      </c>
      <c r="C1156">
        <v>8006</v>
      </c>
      <c r="D1156" t="s">
        <v>15</v>
      </c>
      <c r="E1156">
        <v>43</v>
      </c>
      <c r="F1156" t="s">
        <v>26</v>
      </c>
      <c r="G1156">
        <v>3214</v>
      </c>
      <c r="H1156" t="s">
        <v>40</v>
      </c>
      <c r="I1156" t="s">
        <v>27</v>
      </c>
      <c r="J1156" t="s">
        <v>28</v>
      </c>
      <c r="K1156" s="6">
        <v>2000</v>
      </c>
      <c r="L1156" s="6">
        <v>2000</v>
      </c>
      <c r="M1156" s="6">
        <v>2000</v>
      </c>
      <c r="N1156" s="7" t="s">
        <v>20</v>
      </c>
    </row>
    <row r="1157" spans="1:14" hidden="1" outlineLevel="2">
      <c r="A1157">
        <v>35954</v>
      </c>
      <c r="B1157" t="s">
        <v>101</v>
      </c>
      <c r="C1157">
        <v>8006</v>
      </c>
      <c r="D1157" t="s">
        <v>15</v>
      </c>
      <c r="E1157">
        <v>43</v>
      </c>
      <c r="F1157" t="s">
        <v>26</v>
      </c>
      <c r="G1157">
        <v>3221</v>
      </c>
      <c r="H1157" t="s">
        <v>41</v>
      </c>
      <c r="I1157" t="s">
        <v>27</v>
      </c>
      <c r="J1157" t="s">
        <v>28</v>
      </c>
      <c r="K1157" s="6">
        <v>244420</v>
      </c>
      <c r="L1157" s="6">
        <v>246420</v>
      </c>
      <c r="M1157" s="6">
        <v>244420</v>
      </c>
      <c r="N1157" s="7" t="s">
        <v>20</v>
      </c>
    </row>
    <row r="1158" spans="1:14" hidden="1" outlineLevel="2">
      <c r="A1158">
        <v>35955</v>
      </c>
      <c r="B1158" t="s">
        <v>101</v>
      </c>
      <c r="C1158">
        <v>8006</v>
      </c>
      <c r="D1158" t="s">
        <v>15</v>
      </c>
      <c r="E1158">
        <v>43</v>
      </c>
      <c r="F1158" t="s">
        <v>26</v>
      </c>
      <c r="G1158">
        <v>3223</v>
      </c>
      <c r="H1158" t="s">
        <v>42</v>
      </c>
      <c r="I1158" t="s">
        <v>27</v>
      </c>
      <c r="J1158" t="s">
        <v>28</v>
      </c>
      <c r="K1158" s="6">
        <v>40014</v>
      </c>
      <c r="L1158" s="6">
        <v>42726</v>
      </c>
      <c r="M1158" s="6">
        <v>42726</v>
      </c>
      <c r="N1158" s="7" t="s">
        <v>20</v>
      </c>
    </row>
    <row r="1159" spans="1:14" hidden="1" outlineLevel="2">
      <c r="A1159">
        <v>35956</v>
      </c>
      <c r="B1159" t="s">
        <v>101</v>
      </c>
      <c r="C1159">
        <v>8006</v>
      </c>
      <c r="D1159" t="s">
        <v>15</v>
      </c>
      <c r="E1159">
        <v>43</v>
      </c>
      <c r="F1159" t="s">
        <v>26</v>
      </c>
      <c r="G1159">
        <v>3224</v>
      </c>
      <c r="H1159" t="s">
        <v>43</v>
      </c>
      <c r="I1159" t="s">
        <v>27</v>
      </c>
      <c r="J1159" t="s">
        <v>28</v>
      </c>
      <c r="K1159" s="6">
        <v>172800</v>
      </c>
      <c r="L1159" s="6">
        <v>79000</v>
      </c>
      <c r="M1159" s="6">
        <v>102000</v>
      </c>
      <c r="N1159" s="7" t="s">
        <v>20</v>
      </c>
    </row>
    <row r="1160" spans="1:14" hidden="1" outlineLevel="2">
      <c r="A1160">
        <v>35957</v>
      </c>
      <c r="B1160" t="s">
        <v>101</v>
      </c>
      <c r="C1160">
        <v>8006</v>
      </c>
      <c r="D1160" t="s">
        <v>15</v>
      </c>
      <c r="E1160">
        <v>43</v>
      </c>
      <c r="F1160" t="s">
        <v>26</v>
      </c>
      <c r="G1160">
        <v>3225</v>
      </c>
      <c r="H1160" t="s">
        <v>44</v>
      </c>
      <c r="I1160" t="s">
        <v>27</v>
      </c>
      <c r="J1160" t="s">
        <v>28</v>
      </c>
      <c r="K1160" s="6">
        <v>6000</v>
      </c>
      <c r="L1160" s="6">
        <v>6000</v>
      </c>
      <c r="M1160" s="6">
        <v>6000</v>
      </c>
      <c r="N1160" s="7" t="s">
        <v>20</v>
      </c>
    </row>
    <row r="1161" spans="1:14" hidden="1" outlineLevel="2">
      <c r="A1161">
        <v>35958</v>
      </c>
      <c r="B1161" t="s">
        <v>101</v>
      </c>
      <c r="C1161">
        <v>8006</v>
      </c>
      <c r="D1161" t="s">
        <v>15</v>
      </c>
      <c r="E1161">
        <v>43</v>
      </c>
      <c r="F1161" t="s">
        <v>26</v>
      </c>
      <c r="G1161">
        <v>3227</v>
      </c>
      <c r="H1161" t="s">
        <v>45</v>
      </c>
      <c r="I1161" t="s">
        <v>27</v>
      </c>
      <c r="J1161" t="s">
        <v>28</v>
      </c>
      <c r="K1161" s="6">
        <v>30500</v>
      </c>
      <c r="L1161" s="6">
        <v>30500</v>
      </c>
      <c r="M1161" s="6">
        <v>30500</v>
      </c>
      <c r="N1161" s="7" t="s">
        <v>20</v>
      </c>
    </row>
    <row r="1162" spans="1:14" hidden="1" outlineLevel="2">
      <c r="A1162">
        <v>35959</v>
      </c>
      <c r="B1162" t="s">
        <v>101</v>
      </c>
      <c r="C1162">
        <v>8006</v>
      </c>
      <c r="D1162" t="s">
        <v>15</v>
      </c>
      <c r="E1162">
        <v>43</v>
      </c>
      <c r="F1162" t="s">
        <v>26</v>
      </c>
      <c r="G1162">
        <v>3231</v>
      </c>
      <c r="H1162" t="s">
        <v>47</v>
      </c>
      <c r="I1162" t="s">
        <v>27</v>
      </c>
      <c r="J1162" t="s">
        <v>28</v>
      </c>
      <c r="K1162" s="6">
        <v>4500</v>
      </c>
      <c r="L1162" s="6">
        <v>4500</v>
      </c>
      <c r="M1162" s="6">
        <v>4500</v>
      </c>
      <c r="N1162" s="7" t="s">
        <v>20</v>
      </c>
    </row>
    <row r="1163" spans="1:14" hidden="1" outlineLevel="2">
      <c r="A1163">
        <v>35960</v>
      </c>
      <c r="B1163" t="s">
        <v>101</v>
      </c>
      <c r="C1163">
        <v>8006</v>
      </c>
      <c r="D1163" t="s">
        <v>15</v>
      </c>
      <c r="E1163">
        <v>43</v>
      </c>
      <c r="F1163" t="s">
        <v>26</v>
      </c>
      <c r="G1163">
        <v>3232</v>
      </c>
      <c r="H1163" t="s">
        <v>48</v>
      </c>
      <c r="I1163" t="s">
        <v>27</v>
      </c>
      <c r="J1163" t="s">
        <v>28</v>
      </c>
      <c r="K1163" s="6">
        <v>434100</v>
      </c>
      <c r="L1163" s="6">
        <v>503000</v>
      </c>
      <c r="M1163" s="6">
        <v>417500</v>
      </c>
      <c r="N1163" s="7" t="s">
        <v>20</v>
      </c>
    </row>
    <row r="1164" spans="1:14" hidden="1" outlineLevel="2">
      <c r="A1164">
        <v>35961</v>
      </c>
      <c r="B1164" t="s">
        <v>101</v>
      </c>
      <c r="C1164">
        <v>8006</v>
      </c>
      <c r="D1164" t="s">
        <v>15</v>
      </c>
      <c r="E1164">
        <v>43</v>
      </c>
      <c r="F1164" t="s">
        <v>26</v>
      </c>
      <c r="G1164">
        <v>3233</v>
      </c>
      <c r="H1164" t="s">
        <v>49</v>
      </c>
      <c r="I1164" t="s">
        <v>27</v>
      </c>
      <c r="J1164" t="s">
        <v>28</v>
      </c>
      <c r="K1164" s="6">
        <v>20000</v>
      </c>
      <c r="L1164" s="6">
        <v>21000</v>
      </c>
      <c r="M1164" s="6">
        <v>20000</v>
      </c>
      <c r="N1164" s="7" t="s">
        <v>20</v>
      </c>
    </row>
    <row r="1165" spans="1:14" hidden="1" outlineLevel="2">
      <c r="A1165">
        <v>35962</v>
      </c>
      <c r="B1165" t="s">
        <v>101</v>
      </c>
      <c r="C1165">
        <v>8006</v>
      </c>
      <c r="D1165" t="s">
        <v>15</v>
      </c>
      <c r="E1165">
        <v>43</v>
      </c>
      <c r="F1165" t="s">
        <v>26</v>
      </c>
      <c r="G1165">
        <v>3234</v>
      </c>
      <c r="H1165" t="s">
        <v>50</v>
      </c>
      <c r="I1165" t="s">
        <v>27</v>
      </c>
      <c r="J1165" t="s">
        <v>28</v>
      </c>
      <c r="K1165" s="6">
        <v>4500</v>
      </c>
      <c r="L1165" s="6">
        <v>4500</v>
      </c>
      <c r="M1165" s="6">
        <v>2500</v>
      </c>
      <c r="N1165" s="7" t="s">
        <v>20</v>
      </c>
    </row>
    <row r="1166" spans="1:14" hidden="1" outlineLevel="2">
      <c r="A1166">
        <v>35963</v>
      </c>
      <c r="B1166" t="s">
        <v>101</v>
      </c>
      <c r="C1166">
        <v>8006</v>
      </c>
      <c r="D1166" t="s">
        <v>15</v>
      </c>
      <c r="E1166">
        <v>43</v>
      </c>
      <c r="F1166" t="s">
        <v>26</v>
      </c>
      <c r="G1166">
        <v>3235</v>
      </c>
      <c r="H1166" t="s">
        <v>51</v>
      </c>
      <c r="I1166" t="s">
        <v>27</v>
      </c>
      <c r="J1166" t="s">
        <v>28</v>
      </c>
      <c r="K1166" s="6">
        <v>34000</v>
      </c>
      <c r="L1166" s="6">
        <v>34000</v>
      </c>
      <c r="M1166" s="6">
        <v>34000</v>
      </c>
      <c r="N1166" s="7" t="s">
        <v>20</v>
      </c>
    </row>
    <row r="1167" spans="1:14" hidden="1" outlineLevel="2">
      <c r="A1167">
        <v>35964</v>
      </c>
      <c r="B1167" t="s">
        <v>101</v>
      </c>
      <c r="C1167">
        <v>8006</v>
      </c>
      <c r="D1167" t="s">
        <v>15</v>
      </c>
      <c r="E1167">
        <v>43</v>
      </c>
      <c r="F1167" t="s">
        <v>26</v>
      </c>
      <c r="G1167">
        <v>3236</v>
      </c>
      <c r="H1167" t="s">
        <v>24</v>
      </c>
      <c r="I1167" t="s">
        <v>27</v>
      </c>
      <c r="J1167" t="s">
        <v>28</v>
      </c>
      <c r="K1167" s="6">
        <v>500</v>
      </c>
      <c r="L1167" s="6">
        <v>500</v>
      </c>
      <c r="M1167" s="6">
        <v>500</v>
      </c>
      <c r="N1167" s="7" t="s">
        <v>20</v>
      </c>
    </row>
    <row r="1168" spans="1:14" hidden="1" outlineLevel="2">
      <c r="A1168">
        <v>35965</v>
      </c>
      <c r="B1168" t="s">
        <v>101</v>
      </c>
      <c r="C1168">
        <v>8006</v>
      </c>
      <c r="D1168" t="s">
        <v>15</v>
      </c>
      <c r="E1168">
        <v>43</v>
      </c>
      <c r="F1168" t="s">
        <v>26</v>
      </c>
      <c r="G1168">
        <v>3237</v>
      </c>
      <c r="H1168" t="s">
        <v>46</v>
      </c>
      <c r="I1168" t="s">
        <v>27</v>
      </c>
      <c r="J1168" t="s">
        <v>28</v>
      </c>
      <c r="K1168" s="6">
        <v>233970</v>
      </c>
      <c r="L1168" s="6">
        <v>173300</v>
      </c>
      <c r="M1168" s="6">
        <v>174300</v>
      </c>
      <c r="N1168" s="7" t="s">
        <v>20</v>
      </c>
    </row>
    <row r="1169" spans="1:14" hidden="1" outlineLevel="2">
      <c r="A1169">
        <v>35966</v>
      </c>
      <c r="B1169" t="s">
        <v>101</v>
      </c>
      <c r="C1169">
        <v>8006</v>
      </c>
      <c r="D1169" t="s">
        <v>15</v>
      </c>
      <c r="E1169">
        <v>43</v>
      </c>
      <c r="F1169" t="s">
        <v>26</v>
      </c>
      <c r="G1169">
        <v>3238</v>
      </c>
      <c r="H1169" t="s">
        <v>52</v>
      </c>
      <c r="I1169" t="s">
        <v>27</v>
      </c>
      <c r="J1169" t="s">
        <v>28</v>
      </c>
      <c r="K1169" s="6">
        <v>3500</v>
      </c>
      <c r="L1169" s="6">
        <v>3500</v>
      </c>
      <c r="M1169" s="6">
        <v>3500</v>
      </c>
      <c r="N1169" s="7" t="s">
        <v>20</v>
      </c>
    </row>
    <row r="1170" spans="1:14" hidden="1" outlineLevel="2">
      <c r="A1170">
        <v>35967</v>
      </c>
      <c r="B1170" t="s">
        <v>101</v>
      </c>
      <c r="C1170">
        <v>8006</v>
      </c>
      <c r="D1170" t="s">
        <v>15</v>
      </c>
      <c r="E1170">
        <v>43</v>
      </c>
      <c r="F1170" t="s">
        <v>26</v>
      </c>
      <c r="G1170">
        <v>3239</v>
      </c>
      <c r="H1170" t="s">
        <v>53</v>
      </c>
      <c r="I1170" t="s">
        <v>27</v>
      </c>
      <c r="J1170" t="s">
        <v>28</v>
      </c>
      <c r="K1170" s="6">
        <v>47000</v>
      </c>
      <c r="L1170" s="6">
        <v>47000</v>
      </c>
      <c r="M1170" s="6">
        <v>47000</v>
      </c>
      <c r="N1170" s="7" t="s">
        <v>20</v>
      </c>
    </row>
    <row r="1171" spans="1:14" hidden="1" outlineLevel="2">
      <c r="A1171">
        <v>35968</v>
      </c>
      <c r="B1171" t="s">
        <v>101</v>
      </c>
      <c r="C1171">
        <v>8006</v>
      </c>
      <c r="D1171" t="s">
        <v>15</v>
      </c>
      <c r="E1171">
        <v>43</v>
      </c>
      <c r="F1171" t="s">
        <v>26</v>
      </c>
      <c r="G1171">
        <v>3241</v>
      </c>
      <c r="H1171" t="s">
        <v>54</v>
      </c>
      <c r="I1171" t="s">
        <v>27</v>
      </c>
      <c r="J1171" t="s">
        <v>28</v>
      </c>
      <c r="K1171" s="6">
        <v>58500</v>
      </c>
      <c r="L1171" s="6">
        <v>63000</v>
      </c>
      <c r="M1171" s="6">
        <v>66500</v>
      </c>
      <c r="N1171" s="7" t="s">
        <v>20</v>
      </c>
    </row>
    <row r="1172" spans="1:14" hidden="1" outlineLevel="2">
      <c r="A1172">
        <v>35969</v>
      </c>
      <c r="B1172" t="s">
        <v>101</v>
      </c>
      <c r="C1172">
        <v>8006</v>
      </c>
      <c r="D1172" t="s">
        <v>15</v>
      </c>
      <c r="E1172">
        <v>43</v>
      </c>
      <c r="F1172" t="s">
        <v>26</v>
      </c>
      <c r="G1172">
        <v>3293</v>
      </c>
      <c r="H1172" t="s">
        <v>31</v>
      </c>
      <c r="I1172" t="s">
        <v>27</v>
      </c>
      <c r="J1172" t="s">
        <v>28</v>
      </c>
      <c r="K1172" s="6">
        <v>22750</v>
      </c>
      <c r="L1172" s="6">
        <v>22750</v>
      </c>
      <c r="M1172" s="6">
        <v>22750</v>
      </c>
      <c r="N1172" s="7" t="s">
        <v>20</v>
      </c>
    </row>
    <row r="1173" spans="1:14" hidden="1" outlineLevel="2">
      <c r="A1173">
        <v>35970</v>
      </c>
      <c r="B1173" t="s">
        <v>101</v>
      </c>
      <c r="C1173">
        <v>8006</v>
      </c>
      <c r="D1173" t="s">
        <v>15</v>
      </c>
      <c r="E1173">
        <v>43</v>
      </c>
      <c r="F1173" t="s">
        <v>26</v>
      </c>
      <c r="G1173">
        <v>3299</v>
      </c>
      <c r="H1173" t="s">
        <v>57</v>
      </c>
      <c r="I1173" t="s">
        <v>27</v>
      </c>
      <c r="J1173" t="s">
        <v>28</v>
      </c>
      <c r="K1173" s="6">
        <v>441180</v>
      </c>
      <c r="L1173" s="6">
        <v>441180</v>
      </c>
      <c r="M1173" s="6">
        <v>441180</v>
      </c>
      <c r="N1173" s="7" t="s">
        <v>20</v>
      </c>
    </row>
    <row r="1174" spans="1:14" hidden="1" outlineLevel="2">
      <c r="A1174">
        <v>35971</v>
      </c>
      <c r="B1174" t="s">
        <v>101</v>
      </c>
      <c r="C1174">
        <v>8006</v>
      </c>
      <c r="D1174" t="s">
        <v>15</v>
      </c>
      <c r="E1174">
        <v>43</v>
      </c>
      <c r="F1174" t="s">
        <v>26</v>
      </c>
      <c r="G1174">
        <v>3431</v>
      </c>
      <c r="H1174" t="s">
        <v>58</v>
      </c>
      <c r="I1174" t="s">
        <v>27</v>
      </c>
      <c r="J1174" t="s">
        <v>28</v>
      </c>
      <c r="K1174" s="6">
        <v>1950</v>
      </c>
      <c r="L1174" s="6">
        <v>1950</v>
      </c>
      <c r="M1174" s="6">
        <v>1950</v>
      </c>
      <c r="N1174" s="7" t="s">
        <v>20</v>
      </c>
    </row>
    <row r="1175" spans="1:14" hidden="1" outlineLevel="2">
      <c r="A1175">
        <v>35972</v>
      </c>
      <c r="B1175" t="s">
        <v>101</v>
      </c>
      <c r="C1175">
        <v>8006</v>
      </c>
      <c r="D1175" t="s">
        <v>15</v>
      </c>
      <c r="E1175">
        <v>43</v>
      </c>
      <c r="F1175" t="s">
        <v>26</v>
      </c>
      <c r="G1175">
        <v>3721</v>
      </c>
      <c r="H1175" t="s">
        <v>32</v>
      </c>
      <c r="I1175" t="s">
        <v>27</v>
      </c>
      <c r="J1175" t="s">
        <v>28</v>
      </c>
      <c r="K1175" s="6">
        <v>105000</v>
      </c>
      <c r="L1175" s="6">
        <v>100000</v>
      </c>
      <c r="M1175" s="6">
        <v>70000</v>
      </c>
      <c r="N1175" s="7" t="s">
        <v>20</v>
      </c>
    </row>
    <row r="1176" spans="1:14" hidden="1" outlineLevel="2">
      <c r="A1176">
        <v>35973</v>
      </c>
      <c r="B1176" t="s">
        <v>101</v>
      </c>
      <c r="C1176">
        <v>8006</v>
      </c>
      <c r="D1176" t="s">
        <v>15</v>
      </c>
      <c r="E1176">
        <v>43</v>
      </c>
      <c r="F1176" t="s">
        <v>26</v>
      </c>
      <c r="G1176">
        <v>3722</v>
      </c>
      <c r="H1176" t="s">
        <v>102</v>
      </c>
      <c r="I1176" t="s">
        <v>27</v>
      </c>
      <c r="J1176" t="s">
        <v>28</v>
      </c>
      <c r="K1176" s="6">
        <v>10000</v>
      </c>
      <c r="L1176" s="6">
        <v>10000</v>
      </c>
      <c r="M1176" s="6">
        <v>10000</v>
      </c>
      <c r="N1176" s="7" t="s">
        <v>20</v>
      </c>
    </row>
    <row r="1177" spans="1:14" hidden="1" outlineLevel="2">
      <c r="A1177">
        <v>35974</v>
      </c>
      <c r="B1177" t="s">
        <v>101</v>
      </c>
      <c r="C1177">
        <v>8006</v>
      </c>
      <c r="D1177" t="s">
        <v>15</v>
      </c>
      <c r="E1177">
        <v>43</v>
      </c>
      <c r="F1177" t="s">
        <v>26</v>
      </c>
      <c r="G1177">
        <v>3811</v>
      </c>
      <c r="H1177" t="s">
        <v>62</v>
      </c>
      <c r="I1177" t="s">
        <v>27</v>
      </c>
      <c r="J1177" t="s">
        <v>28</v>
      </c>
      <c r="K1177" s="6">
        <v>5000</v>
      </c>
      <c r="L1177" s="6">
        <v>5000</v>
      </c>
      <c r="M1177" s="6">
        <v>5000</v>
      </c>
      <c r="N1177" s="7" t="s">
        <v>20</v>
      </c>
    </row>
    <row r="1178" spans="1:14" hidden="1" outlineLevel="2">
      <c r="A1178">
        <v>35975</v>
      </c>
      <c r="B1178" t="s">
        <v>101</v>
      </c>
      <c r="C1178">
        <v>8006</v>
      </c>
      <c r="D1178" t="s">
        <v>15</v>
      </c>
      <c r="E1178">
        <v>43</v>
      </c>
      <c r="F1178" t="s">
        <v>26</v>
      </c>
      <c r="G1178">
        <v>4124</v>
      </c>
      <c r="H1178" t="s">
        <v>86</v>
      </c>
      <c r="I1178" t="s">
        <v>27</v>
      </c>
      <c r="J1178" t="s">
        <v>28</v>
      </c>
      <c r="K1178" s="6">
        <v>15000</v>
      </c>
      <c r="L1178" s="6">
        <v>15000</v>
      </c>
      <c r="M1178" s="6">
        <v>15000</v>
      </c>
      <c r="N1178" s="7" t="s">
        <v>20</v>
      </c>
    </row>
    <row r="1179" spans="1:14" hidden="1" outlineLevel="2">
      <c r="A1179">
        <v>35976</v>
      </c>
      <c r="B1179" t="s">
        <v>101</v>
      </c>
      <c r="C1179">
        <v>8006</v>
      </c>
      <c r="D1179" t="s">
        <v>15</v>
      </c>
      <c r="E1179">
        <v>43</v>
      </c>
      <c r="F1179" t="s">
        <v>26</v>
      </c>
      <c r="G1179">
        <v>4221</v>
      </c>
      <c r="H1179" t="s">
        <v>30</v>
      </c>
      <c r="I1179" t="s">
        <v>27</v>
      </c>
      <c r="J1179" t="s">
        <v>28</v>
      </c>
      <c r="K1179" s="6">
        <v>203000</v>
      </c>
      <c r="L1179" s="6">
        <v>201000</v>
      </c>
      <c r="M1179" s="6">
        <v>179000</v>
      </c>
      <c r="N1179" s="7" t="s">
        <v>20</v>
      </c>
    </row>
    <row r="1180" spans="1:14" hidden="1" outlineLevel="2">
      <c r="A1180">
        <v>35977</v>
      </c>
      <c r="B1180" t="s">
        <v>101</v>
      </c>
      <c r="C1180">
        <v>8006</v>
      </c>
      <c r="D1180" t="s">
        <v>15</v>
      </c>
      <c r="E1180">
        <v>43</v>
      </c>
      <c r="F1180" t="s">
        <v>26</v>
      </c>
      <c r="G1180">
        <v>4222</v>
      </c>
      <c r="H1180" t="s">
        <v>65</v>
      </c>
      <c r="I1180" t="s">
        <v>27</v>
      </c>
      <c r="J1180" t="s">
        <v>28</v>
      </c>
      <c r="K1180" s="6">
        <v>7000</v>
      </c>
      <c r="L1180" s="6">
        <v>7000</v>
      </c>
      <c r="M1180" s="6">
        <v>7000</v>
      </c>
      <c r="N1180" s="7" t="s">
        <v>20</v>
      </c>
    </row>
    <row r="1181" spans="1:14" hidden="1" outlineLevel="2">
      <c r="A1181">
        <v>35978</v>
      </c>
      <c r="B1181" t="s">
        <v>101</v>
      </c>
      <c r="C1181">
        <v>8006</v>
      </c>
      <c r="D1181" t="s">
        <v>15</v>
      </c>
      <c r="E1181">
        <v>43</v>
      </c>
      <c r="F1181" t="s">
        <v>26</v>
      </c>
      <c r="G1181">
        <v>4223</v>
      </c>
      <c r="H1181" t="s">
        <v>66</v>
      </c>
      <c r="I1181" t="s">
        <v>27</v>
      </c>
      <c r="J1181" t="s">
        <v>28</v>
      </c>
      <c r="K1181" s="6">
        <v>52000</v>
      </c>
      <c r="L1181" s="6">
        <v>52000</v>
      </c>
      <c r="M1181" s="6">
        <v>52000</v>
      </c>
      <c r="N1181" s="7" t="s">
        <v>20</v>
      </c>
    </row>
    <row r="1182" spans="1:14" hidden="1" outlineLevel="2">
      <c r="A1182">
        <v>35979</v>
      </c>
      <c r="B1182" t="s">
        <v>101</v>
      </c>
      <c r="C1182">
        <v>8006</v>
      </c>
      <c r="D1182" t="s">
        <v>15</v>
      </c>
      <c r="E1182">
        <v>43</v>
      </c>
      <c r="F1182" t="s">
        <v>26</v>
      </c>
      <c r="G1182">
        <v>4224</v>
      </c>
      <c r="H1182" t="s">
        <v>70</v>
      </c>
      <c r="I1182" t="s">
        <v>27</v>
      </c>
      <c r="J1182" t="s">
        <v>28</v>
      </c>
      <c r="K1182" s="6">
        <v>38500</v>
      </c>
      <c r="L1182" s="6">
        <v>78500</v>
      </c>
      <c r="M1182" s="6">
        <v>38500</v>
      </c>
      <c r="N1182" s="7" t="s">
        <v>20</v>
      </c>
    </row>
    <row r="1183" spans="1:14" hidden="1" outlineLevel="2">
      <c r="A1183">
        <v>35980</v>
      </c>
      <c r="B1183" t="s">
        <v>101</v>
      </c>
      <c r="C1183">
        <v>8006</v>
      </c>
      <c r="D1183" t="s">
        <v>15</v>
      </c>
      <c r="E1183">
        <v>43</v>
      </c>
      <c r="F1183" t="s">
        <v>26</v>
      </c>
      <c r="G1183">
        <v>4225</v>
      </c>
      <c r="H1183" t="s">
        <v>75</v>
      </c>
      <c r="I1183" t="s">
        <v>27</v>
      </c>
      <c r="J1183" t="s">
        <v>28</v>
      </c>
      <c r="K1183" s="6">
        <v>50000</v>
      </c>
      <c r="L1183" s="6">
        <v>40000</v>
      </c>
      <c r="M1183" s="6">
        <v>4000</v>
      </c>
      <c r="N1183" s="7" t="s">
        <v>20</v>
      </c>
    </row>
    <row r="1184" spans="1:14" hidden="1" outlineLevel="2">
      <c r="A1184">
        <v>35981</v>
      </c>
      <c r="B1184" t="s">
        <v>101</v>
      </c>
      <c r="C1184">
        <v>8006</v>
      </c>
      <c r="D1184" t="s">
        <v>15</v>
      </c>
      <c r="E1184">
        <v>43</v>
      </c>
      <c r="F1184" t="s">
        <v>26</v>
      </c>
      <c r="G1184">
        <v>4227</v>
      </c>
      <c r="H1184" t="s">
        <v>76</v>
      </c>
      <c r="I1184" t="s">
        <v>27</v>
      </c>
      <c r="J1184" t="s">
        <v>28</v>
      </c>
      <c r="K1184" s="6">
        <v>33500</v>
      </c>
      <c r="L1184" s="6">
        <v>33500</v>
      </c>
      <c r="M1184" s="6">
        <v>33500</v>
      </c>
      <c r="N1184" s="7" t="s">
        <v>20</v>
      </c>
    </row>
    <row r="1185" spans="1:14" hidden="1" outlineLevel="2">
      <c r="A1185">
        <v>35982</v>
      </c>
      <c r="B1185" t="s">
        <v>101</v>
      </c>
      <c r="C1185">
        <v>8006</v>
      </c>
      <c r="D1185" t="s">
        <v>15</v>
      </c>
      <c r="E1185">
        <v>43</v>
      </c>
      <c r="F1185" t="s">
        <v>26</v>
      </c>
      <c r="G1185">
        <v>4241</v>
      </c>
      <c r="H1185" t="s">
        <v>63</v>
      </c>
      <c r="I1185" t="s">
        <v>27</v>
      </c>
      <c r="J1185" t="s">
        <v>28</v>
      </c>
      <c r="K1185" s="6">
        <v>13000</v>
      </c>
      <c r="L1185" s="6">
        <v>15500</v>
      </c>
      <c r="M1185" s="6">
        <v>13000</v>
      </c>
      <c r="N1185" s="7" t="s">
        <v>20</v>
      </c>
    </row>
    <row r="1186" spans="1:14" hidden="1" outlineLevel="2">
      <c r="A1186">
        <v>35983</v>
      </c>
      <c r="B1186" t="s">
        <v>101</v>
      </c>
      <c r="C1186">
        <v>8006</v>
      </c>
      <c r="D1186" t="s">
        <v>15</v>
      </c>
      <c r="E1186">
        <v>43</v>
      </c>
      <c r="F1186" t="s">
        <v>26</v>
      </c>
      <c r="G1186">
        <v>4262</v>
      </c>
      <c r="H1186" t="s">
        <v>71</v>
      </c>
      <c r="I1186" t="s">
        <v>27</v>
      </c>
      <c r="J1186" t="s">
        <v>28</v>
      </c>
      <c r="K1186" s="6">
        <v>42000</v>
      </c>
      <c r="L1186" s="6">
        <v>21500</v>
      </c>
      <c r="M1186" s="6">
        <v>7000</v>
      </c>
      <c r="N1186" s="7" t="s">
        <v>20</v>
      </c>
    </row>
    <row r="1187" spans="1:14" hidden="1" outlineLevel="2">
      <c r="A1187">
        <v>35987</v>
      </c>
      <c r="B1187" t="s">
        <v>101</v>
      </c>
      <c r="C1187">
        <v>8006</v>
      </c>
      <c r="D1187" t="s">
        <v>15</v>
      </c>
      <c r="E1187">
        <v>61</v>
      </c>
      <c r="F1187" t="s">
        <v>61</v>
      </c>
      <c r="G1187">
        <v>3211</v>
      </c>
      <c r="H1187" t="s">
        <v>29</v>
      </c>
      <c r="I1187" t="s">
        <v>27</v>
      </c>
      <c r="J1187" t="s">
        <v>28</v>
      </c>
      <c r="K1187" s="6">
        <v>20000</v>
      </c>
      <c r="L1187" s="6">
        <v>20000</v>
      </c>
      <c r="M1187" s="6">
        <v>20000</v>
      </c>
      <c r="N1187" s="7" t="s">
        <v>20</v>
      </c>
    </row>
    <row r="1188" spans="1:14" hidden="1" outlineLevel="2">
      <c r="A1188">
        <v>35988</v>
      </c>
      <c r="B1188" t="s">
        <v>101</v>
      </c>
      <c r="C1188">
        <v>8006</v>
      </c>
      <c r="D1188" t="s">
        <v>15</v>
      </c>
      <c r="E1188">
        <v>61</v>
      </c>
      <c r="F1188" t="s">
        <v>61</v>
      </c>
      <c r="G1188">
        <v>3221</v>
      </c>
      <c r="H1188" t="s">
        <v>41</v>
      </c>
      <c r="I1188" t="s">
        <v>27</v>
      </c>
      <c r="J1188" t="s">
        <v>28</v>
      </c>
      <c r="K1188" s="6">
        <v>7250</v>
      </c>
      <c r="L1188" s="6">
        <v>7250</v>
      </c>
      <c r="M1188" s="6">
        <v>7250</v>
      </c>
      <c r="N1188" s="7" t="s">
        <v>20</v>
      </c>
    </row>
    <row r="1189" spans="1:14" hidden="1" outlineLevel="2">
      <c r="A1189">
        <v>35989</v>
      </c>
      <c r="B1189" t="s">
        <v>101</v>
      </c>
      <c r="C1189">
        <v>8006</v>
      </c>
      <c r="D1189" t="s">
        <v>15</v>
      </c>
      <c r="E1189">
        <v>61</v>
      </c>
      <c r="F1189" t="s">
        <v>61</v>
      </c>
      <c r="G1189">
        <v>3225</v>
      </c>
      <c r="H1189" t="s">
        <v>44</v>
      </c>
      <c r="I1189" t="s">
        <v>27</v>
      </c>
      <c r="J1189" t="s">
        <v>28</v>
      </c>
      <c r="K1189" s="6">
        <v>500</v>
      </c>
      <c r="L1189" s="6">
        <v>500</v>
      </c>
      <c r="M1189" s="6">
        <v>500</v>
      </c>
      <c r="N1189" s="7" t="s">
        <v>20</v>
      </c>
    </row>
    <row r="1190" spans="1:14" hidden="1" outlineLevel="2">
      <c r="A1190">
        <v>35990</v>
      </c>
      <c r="B1190" t="s">
        <v>101</v>
      </c>
      <c r="C1190">
        <v>8006</v>
      </c>
      <c r="D1190" t="s">
        <v>15</v>
      </c>
      <c r="E1190">
        <v>61</v>
      </c>
      <c r="F1190" t="s">
        <v>61</v>
      </c>
      <c r="G1190">
        <v>3233</v>
      </c>
      <c r="H1190" t="s">
        <v>49</v>
      </c>
      <c r="I1190" t="s">
        <v>27</v>
      </c>
      <c r="J1190" t="s">
        <v>28</v>
      </c>
      <c r="K1190" s="6">
        <v>4000</v>
      </c>
      <c r="L1190" s="6">
        <v>4000</v>
      </c>
      <c r="M1190" s="6">
        <v>4000</v>
      </c>
      <c r="N1190" s="7" t="s">
        <v>20</v>
      </c>
    </row>
    <row r="1191" spans="1:14" hidden="1" outlineLevel="2">
      <c r="A1191">
        <v>35991</v>
      </c>
      <c r="B1191" t="s">
        <v>101</v>
      </c>
      <c r="C1191">
        <v>8006</v>
      </c>
      <c r="D1191" t="s">
        <v>15</v>
      </c>
      <c r="E1191">
        <v>61</v>
      </c>
      <c r="F1191" t="s">
        <v>61</v>
      </c>
      <c r="G1191">
        <v>3238</v>
      </c>
      <c r="H1191" t="s">
        <v>52</v>
      </c>
      <c r="I1191" t="s">
        <v>27</v>
      </c>
      <c r="J1191" t="s">
        <v>28</v>
      </c>
      <c r="K1191" s="6">
        <v>5000</v>
      </c>
      <c r="L1191" s="6">
        <v>5000</v>
      </c>
      <c r="M1191" s="6">
        <v>5000</v>
      </c>
      <c r="N1191" s="7" t="s">
        <v>20</v>
      </c>
    </row>
    <row r="1192" spans="1:14" hidden="1" outlineLevel="2">
      <c r="A1192">
        <v>35992</v>
      </c>
      <c r="B1192" t="s">
        <v>101</v>
      </c>
      <c r="C1192">
        <v>8006</v>
      </c>
      <c r="D1192" t="s">
        <v>15</v>
      </c>
      <c r="E1192">
        <v>61</v>
      </c>
      <c r="F1192" t="s">
        <v>61</v>
      </c>
      <c r="G1192">
        <v>3241</v>
      </c>
      <c r="H1192" t="s">
        <v>54</v>
      </c>
      <c r="I1192" t="s">
        <v>27</v>
      </c>
      <c r="J1192" t="s">
        <v>28</v>
      </c>
      <c r="K1192" s="6">
        <v>1000</v>
      </c>
      <c r="L1192" s="6">
        <v>1000</v>
      </c>
      <c r="M1192" s="6">
        <v>1000</v>
      </c>
      <c r="N1192" s="7" t="s">
        <v>20</v>
      </c>
    </row>
    <row r="1193" spans="1:14" hidden="1" outlineLevel="2">
      <c r="A1193">
        <v>35993</v>
      </c>
      <c r="B1193" t="s">
        <v>101</v>
      </c>
      <c r="C1193">
        <v>8006</v>
      </c>
      <c r="D1193" t="s">
        <v>15</v>
      </c>
      <c r="E1193">
        <v>61</v>
      </c>
      <c r="F1193" t="s">
        <v>61</v>
      </c>
      <c r="G1193">
        <v>3293</v>
      </c>
      <c r="H1193" t="s">
        <v>31</v>
      </c>
      <c r="I1193" t="s">
        <v>27</v>
      </c>
      <c r="J1193" t="s">
        <v>28</v>
      </c>
      <c r="K1193" s="6">
        <v>750</v>
      </c>
      <c r="L1193" s="6">
        <v>750</v>
      </c>
      <c r="M1193" s="6">
        <v>750</v>
      </c>
      <c r="N1193" s="7" t="s">
        <v>20</v>
      </c>
    </row>
    <row r="1194" spans="1:14" hidden="1" outlineLevel="2">
      <c r="A1194">
        <v>35994</v>
      </c>
      <c r="B1194" t="s">
        <v>101</v>
      </c>
      <c r="C1194">
        <v>8006</v>
      </c>
      <c r="D1194" t="s">
        <v>15</v>
      </c>
      <c r="E1194">
        <v>61</v>
      </c>
      <c r="F1194" t="s">
        <v>61</v>
      </c>
      <c r="G1194">
        <v>4221</v>
      </c>
      <c r="H1194" t="s">
        <v>30</v>
      </c>
      <c r="I1194" t="s">
        <v>27</v>
      </c>
      <c r="J1194" t="s">
        <v>28</v>
      </c>
      <c r="K1194" s="6">
        <v>6000</v>
      </c>
      <c r="L1194" s="6">
        <v>6000</v>
      </c>
      <c r="M1194" s="6">
        <v>6000</v>
      </c>
      <c r="N1194" s="7" t="s">
        <v>20</v>
      </c>
    </row>
    <row r="1195" spans="1:14" hidden="1" outlineLevel="2">
      <c r="A1195">
        <v>35995</v>
      </c>
      <c r="B1195" t="s">
        <v>101</v>
      </c>
      <c r="C1195">
        <v>8006</v>
      </c>
      <c r="D1195" t="s">
        <v>15</v>
      </c>
      <c r="E1195">
        <v>61</v>
      </c>
      <c r="F1195" t="s">
        <v>61</v>
      </c>
      <c r="G1195">
        <v>4222</v>
      </c>
      <c r="H1195" t="s">
        <v>65</v>
      </c>
      <c r="I1195" t="s">
        <v>27</v>
      </c>
      <c r="J1195" t="s">
        <v>28</v>
      </c>
      <c r="K1195" s="6">
        <v>1500</v>
      </c>
      <c r="L1195" s="6">
        <v>1500</v>
      </c>
      <c r="M1195" s="6">
        <v>1500</v>
      </c>
      <c r="N1195" s="7" t="s">
        <v>20</v>
      </c>
    </row>
    <row r="1196" spans="1:14" hidden="1" outlineLevel="2">
      <c r="A1196">
        <v>35996</v>
      </c>
      <c r="B1196" t="s">
        <v>101</v>
      </c>
      <c r="C1196">
        <v>8006</v>
      </c>
      <c r="D1196" t="s">
        <v>15</v>
      </c>
      <c r="E1196">
        <v>61</v>
      </c>
      <c r="F1196" t="s">
        <v>61</v>
      </c>
      <c r="G1196">
        <v>4223</v>
      </c>
      <c r="H1196" t="s">
        <v>66</v>
      </c>
      <c r="I1196" t="s">
        <v>27</v>
      </c>
      <c r="J1196" t="s">
        <v>28</v>
      </c>
      <c r="K1196" s="6">
        <v>1500</v>
      </c>
      <c r="L1196" s="6">
        <v>1500</v>
      </c>
      <c r="M1196" s="6">
        <v>1500</v>
      </c>
      <c r="N1196" s="7" t="s">
        <v>20</v>
      </c>
    </row>
    <row r="1197" spans="1:14" hidden="1" outlineLevel="2">
      <c r="A1197">
        <v>35997</v>
      </c>
      <c r="B1197" t="s">
        <v>101</v>
      </c>
      <c r="C1197">
        <v>8006</v>
      </c>
      <c r="D1197" t="s">
        <v>15</v>
      </c>
      <c r="E1197">
        <v>61</v>
      </c>
      <c r="F1197" t="s">
        <v>61</v>
      </c>
      <c r="G1197">
        <v>4241</v>
      </c>
      <c r="H1197" t="s">
        <v>63</v>
      </c>
      <c r="I1197" t="s">
        <v>27</v>
      </c>
      <c r="J1197" t="s">
        <v>28</v>
      </c>
      <c r="K1197" s="6">
        <v>1500</v>
      </c>
      <c r="L1197" s="6">
        <v>1500</v>
      </c>
      <c r="M1197" s="6">
        <v>1500</v>
      </c>
      <c r="N1197" s="7" t="s">
        <v>20</v>
      </c>
    </row>
    <row r="1198" spans="1:14" hidden="1" outlineLevel="2">
      <c r="A1198">
        <v>35998</v>
      </c>
      <c r="B1198" t="s">
        <v>101</v>
      </c>
      <c r="C1198">
        <v>8006</v>
      </c>
      <c r="D1198" t="s">
        <v>15</v>
      </c>
      <c r="E1198">
        <v>52</v>
      </c>
      <c r="F1198" t="s">
        <v>38</v>
      </c>
      <c r="G1198">
        <v>3111</v>
      </c>
      <c r="H1198" t="s">
        <v>17</v>
      </c>
      <c r="I1198" t="s">
        <v>27</v>
      </c>
      <c r="J1198" t="s">
        <v>28</v>
      </c>
      <c r="K1198" s="6">
        <v>380432</v>
      </c>
      <c r="L1198" s="6">
        <v>380432</v>
      </c>
      <c r="M1198" s="6">
        <v>380432</v>
      </c>
      <c r="N1198" s="7" t="s">
        <v>20</v>
      </c>
    </row>
    <row r="1199" spans="1:14" hidden="1" outlineLevel="2">
      <c r="A1199">
        <v>35999</v>
      </c>
      <c r="B1199" t="s">
        <v>101</v>
      </c>
      <c r="C1199">
        <v>8006</v>
      </c>
      <c r="D1199" t="s">
        <v>15</v>
      </c>
      <c r="E1199">
        <v>52</v>
      </c>
      <c r="F1199" t="s">
        <v>38</v>
      </c>
      <c r="G1199">
        <v>3132</v>
      </c>
      <c r="H1199" t="s">
        <v>21</v>
      </c>
      <c r="I1199" t="s">
        <v>27</v>
      </c>
      <c r="J1199" t="s">
        <v>28</v>
      </c>
      <c r="K1199" s="6">
        <v>62772</v>
      </c>
      <c r="L1199" s="6">
        <v>62772</v>
      </c>
      <c r="M1199" s="6">
        <v>62772</v>
      </c>
      <c r="N1199" s="7" t="s">
        <v>20</v>
      </c>
    </row>
    <row r="1200" spans="1:14" hidden="1" outlineLevel="2">
      <c r="A1200">
        <v>36000</v>
      </c>
      <c r="B1200" t="s">
        <v>101</v>
      </c>
      <c r="C1200">
        <v>8006</v>
      </c>
      <c r="D1200" t="s">
        <v>15</v>
      </c>
      <c r="E1200">
        <v>52</v>
      </c>
      <c r="F1200" t="s">
        <v>38</v>
      </c>
      <c r="G1200">
        <v>3121</v>
      </c>
      <c r="H1200" t="s">
        <v>22</v>
      </c>
      <c r="I1200" t="s">
        <v>27</v>
      </c>
      <c r="J1200" t="s">
        <v>28</v>
      </c>
      <c r="K1200" s="6">
        <v>20000</v>
      </c>
      <c r="L1200" s="6">
        <v>20000</v>
      </c>
      <c r="M1200" s="6">
        <v>20000</v>
      </c>
      <c r="N1200" s="7" t="s">
        <v>20</v>
      </c>
    </row>
    <row r="1201" spans="1:14" hidden="1" outlineLevel="2">
      <c r="A1201">
        <v>36001</v>
      </c>
      <c r="B1201" t="s">
        <v>101</v>
      </c>
      <c r="C1201">
        <v>8006</v>
      </c>
      <c r="D1201" t="s">
        <v>15</v>
      </c>
      <c r="E1201">
        <v>52</v>
      </c>
      <c r="F1201" t="s">
        <v>38</v>
      </c>
      <c r="G1201">
        <v>3211</v>
      </c>
      <c r="H1201" t="s">
        <v>29</v>
      </c>
      <c r="I1201" t="s">
        <v>27</v>
      </c>
      <c r="J1201" t="s">
        <v>28</v>
      </c>
      <c r="K1201" s="6">
        <v>279056</v>
      </c>
      <c r="L1201" s="6">
        <v>280000</v>
      </c>
      <c r="M1201" s="6">
        <v>280000</v>
      </c>
      <c r="N1201" s="7" t="s">
        <v>20</v>
      </c>
    </row>
    <row r="1202" spans="1:14" hidden="1" outlineLevel="2">
      <c r="A1202">
        <v>36002</v>
      </c>
      <c r="B1202" t="s">
        <v>101</v>
      </c>
      <c r="C1202">
        <v>8006</v>
      </c>
      <c r="D1202" t="s">
        <v>15</v>
      </c>
      <c r="E1202">
        <v>52</v>
      </c>
      <c r="F1202" t="s">
        <v>38</v>
      </c>
      <c r="G1202">
        <v>3213</v>
      </c>
      <c r="H1202" t="s">
        <v>39</v>
      </c>
      <c r="I1202" t="s">
        <v>27</v>
      </c>
      <c r="J1202" t="s">
        <v>28</v>
      </c>
      <c r="K1202" s="6">
        <v>60000</v>
      </c>
      <c r="L1202" s="6">
        <v>60000</v>
      </c>
      <c r="M1202" s="6">
        <v>60000</v>
      </c>
      <c r="N1202" s="7" t="s">
        <v>20</v>
      </c>
    </row>
    <row r="1203" spans="1:14" hidden="1" outlineLevel="2">
      <c r="A1203">
        <v>36003</v>
      </c>
      <c r="B1203" t="s">
        <v>101</v>
      </c>
      <c r="C1203">
        <v>8006</v>
      </c>
      <c r="D1203" t="s">
        <v>15</v>
      </c>
      <c r="E1203">
        <v>52</v>
      </c>
      <c r="F1203" t="s">
        <v>38</v>
      </c>
      <c r="G1203">
        <v>3221</v>
      </c>
      <c r="H1203" t="s">
        <v>41</v>
      </c>
      <c r="I1203" t="s">
        <v>27</v>
      </c>
      <c r="J1203" t="s">
        <v>28</v>
      </c>
      <c r="K1203" s="6">
        <v>50000</v>
      </c>
      <c r="L1203" s="6">
        <v>50000</v>
      </c>
      <c r="M1203" s="6">
        <v>50000</v>
      </c>
      <c r="N1203" s="7" t="s">
        <v>20</v>
      </c>
    </row>
    <row r="1204" spans="1:14" hidden="1" outlineLevel="2">
      <c r="A1204">
        <v>36004</v>
      </c>
      <c r="B1204" t="s">
        <v>101</v>
      </c>
      <c r="C1204">
        <v>8006</v>
      </c>
      <c r="D1204" t="s">
        <v>15</v>
      </c>
      <c r="E1204">
        <v>52</v>
      </c>
      <c r="F1204" t="s">
        <v>38</v>
      </c>
      <c r="G1204">
        <v>3225</v>
      </c>
      <c r="H1204" t="s">
        <v>44</v>
      </c>
      <c r="I1204" t="s">
        <v>27</v>
      </c>
      <c r="J1204" t="s">
        <v>28</v>
      </c>
      <c r="K1204" s="6">
        <v>5000</v>
      </c>
      <c r="L1204" s="6">
        <v>5000</v>
      </c>
      <c r="M1204" s="6">
        <v>5000</v>
      </c>
      <c r="N1204" s="7" t="s">
        <v>20</v>
      </c>
    </row>
    <row r="1205" spans="1:14" hidden="1" outlineLevel="2">
      <c r="A1205">
        <v>36005</v>
      </c>
      <c r="B1205" t="s">
        <v>101</v>
      </c>
      <c r="C1205">
        <v>8006</v>
      </c>
      <c r="D1205" t="s">
        <v>15</v>
      </c>
      <c r="E1205">
        <v>52</v>
      </c>
      <c r="F1205" t="s">
        <v>38</v>
      </c>
      <c r="G1205">
        <v>3237</v>
      </c>
      <c r="H1205" t="s">
        <v>46</v>
      </c>
      <c r="I1205" t="s">
        <v>27</v>
      </c>
      <c r="J1205" t="s">
        <v>28</v>
      </c>
      <c r="K1205" s="6">
        <v>808000</v>
      </c>
      <c r="L1205" s="6">
        <v>808000</v>
      </c>
      <c r="M1205" s="6">
        <v>808000</v>
      </c>
      <c r="N1205" s="7" t="s">
        <v>20</v>
      </c>
    </row>
    <row r="1206" spans="1:14" hidden="1" outlineLevel="2">
      <c r="A1206">
        <v>36006</v>
      </c>
      <c r="B1206" t="s">
        <v>101</v>
      </c>
      <c r="C1206">
        <v>8006</v>
      </c>
      <c r="D1206" t="s">
        <v>15</v>
      </c>
      <c r="E1206">
        <v>52</v>
      </c>
      <c r="F1206" t="s">
        <v>38</v>
      </c>
      <c r="G1206">
        <v>3239</v>
      </c>
      <c r="H1206" t="s">
        <v>53</v>
      </c>
      <c r="I1206" t="s">
        <v>27</v>
      </c>
      <c r="J1206" t="s">
        <v>28</v>
      </c>
      <c r="K1206" s="6">
        <v>25000</v>
      </c>
      <c r="L1206" s="6">
        <v>25000</v>
      </c>
      <c r="M1206" s="6">
        <v>25000</v>
      </c>
      <c r="N1206" s="7" t="s">
        <v>20</v>
      </c>
    </row>
    <row r="1207" spans="1:14" hidden="1" outlineLevel="2">
      <c r="A1207">
        <v>36007</v>
      </c>
      <c r="B1207" t="s">
        <v>101</v>
      </c>
      <c r="C1207">
        <v>8006</v>
      </c>
      <c r="D1207" t="s">
        <v>15</v>
      </c>
      <c r="E1207">
        <v>52</v>
      </c>
      <c r="F1207" t="s">
        <v>38</v>
      </c>
      <c r="G1207">
        <v>3294</v>
      </c>
      <c r="H1207" t="s">
        <v>56</v>
      </c>
      <c r="I1207" t="s">
        <v>27</v>
      </c>
      <c r="J1207" t="s">
        <v>28</v>
      </c>
      <c r="K1207" s="6">
        <v>5000</v>
      </c>
      <c r="L1207" s="6">
        <v>5000</v>
      </c>
      <c r="M1207" s="6">
        <v>5000</v>
      </c>
      <c r="N1207" s="7" t="s">
        <v>20</v>
      </c>
    </row>
    <row r="1208" spans="1:14" hidden="1" outlineLevel="2">
      <c r="A1208">
        <v>36008</v>
      </c>
      <c r="B1208" t="s">
        <v>101</v>
      </c>
      <c r="C1208">
        <v>8006</v>
      </c>
      <c r="D1208" t="s">
        <v>15</v>
      </c>
      <c r="E1208">
        <v>52</v>
      </c>
      <c r="F1208" t="s">
        <v>38</v>
      </c>
      <c r="G1208">
        <v>4221</v>
      </c>
      <c r="H1208" t="s">
        <v>30</v>
      </c>
      <c r="I1208" t="s">
        <v>27</v>
      </c>
      <c r="J1208" t="s">
        <v>28</v>
      </c>
      <c r="K1208" s="6">
        <v>116763</v>
      </c>
      <c r="L1208" s="6">
        <v>116763</v>
      </c>
      <c r="M1208" s="6">
        <v>116763</v>
      </c>
      <c r="N1208" s="7" t="s">
        <v>20</v>
      </c>
    </row>
    <row r="1209" spans="1:14" hidden="1" outlineLevel="2">
      <c r="A1209">
        <v>36009</v>
      </c>
      <c r="B1209" t="s">
        <v>101</v>
      </c>
      <c r="C1209">
        <v>8006</v>
      </c>
      <c r="D1209" t="s">
        <v>15</v>
      </c>
      <c r="E1209">
        <v>52</v>
      </c>
      <c r="F1209" t="s">
        <v>38</v>
      </c>
      <c r="G1209">
        <v>3224</v>
      </c>
      <c r="H1209" t="s">
        <v>43</v>
      </c>
      <c r="I1209" t="s">
        <v>27</v>
      </c>
      <c r="J1209" t="s">
        <v>28</v>
      </c>
      <c r="K1209" s="6">
        <v>10000</v>
      </c>
      <c r="L1209" s="6">
        <v>10000</v>
      </c>
      <c r="M1209" s="6">
        <v>10000</v>
      </c>
      <c r="N1209" s="7" t="s">
        <v>20</v>
      </c>
    </row>
    <row r="1210" spans="1:14" hidden="1" outlineLevel="2">
      <c r="A1210">
        <v>36010</v>
      </c>
      <c r="B1210" t="s">
        <v>101</v>
      </c>
      <c r="C1210">
        <v>8006</v>
      </c>
      <c r="D1210" t="s">
        <v>15</v>
      </c>
      <c r="E1210">
        <v>52</v>
      </c>
      <c r="F1210" t="s">
        <v>38</v>
      </c>
      <c r="G1210">
        <v>3227</v>
      </c>
      <c r="H1210" t="s">
        <v>45</v>
      </c>
      <c r="I1210" t="s">
        <v>27</v>
      </c>
      <c r="J1210" t="s">
        <v>28</v>
      </c>
      <c r="K1210" s="6">
        <v>4000</v>
      </c>
      <c r="L1210" s="6">
        <v>4000</v>
      </c>
      <c r="M1210" s="6">
        <v>4000</v>
      </c>
      <c r="N1210" s="7" t="s">
        <v>20</v>
      </c>
    </row>
    <row r="1211" spans="1:14" hidden="1" outlineLevel="2">
      <c r="A1211">
        <v>36011</v>
      </c>
      <c r="B1211" t="s">
        <v>101</v>
      </c>
      <c r="C1211">
        <v>8006</v>
      </c>
      <c r="D1211" t="s">
        <v>15</v>
      </c>
      <c r="E1211">
        <v>52</v>
      </c>
      <c r="F1211" t="s">
        <v>38</v>
      </c>
      <c r="G1211">
        <v>3241</v>
      </c>
      <c r="H1211" t="s">
        <v>54</v>
      </c>
      <c r="I1211" t="s">
        <v>27</v>
      </c>
      <c r="J1211" t="s">
        <v>28</v>
      </c>
      <c r="K1211" s="6">
        <v>20000</v>
      </c>
      <c r="L1211" s="6">
        <v>20000</v>
      </c>
      <c r="M1211" s="6">
        <v>20000</v>
      </c>
      <c r="N1211" s="7" t="s">
        <v>20</v>
      </c>
    </row>
    <row r="1212" spans="1:14" hidden="1" outlineLevel="2">
      <c r="A1212">
        <v>36012</v>
      </c>
      <c r="B1212" t="s">
        <v>101</v>
      </c>
      <c r="C1212">
        <v>8006</v>
      </c>
      <c r="D1212" t="s">
        <v>15</v>
      </c>
      <c r="E1212">
        <v>52</v>
      </c>
      <c r="F1212" t="s">
        <v>38</v>
      </c>
      <c r="G1212">
        <v>4222</v>
      </c>
      <c r="H1212" t="s">
        <v>65</v>
      </c>
      <c r="I1212" t="s">
        <v>27</v>
      </c>
      <c r="J1212" t="s">
        <v>28</v>
      </c>
      <c r="K1212" s="6">
        <v>10000</v>
      </c>
      <c r="L1212" s="6">
        <v>10000</v>
      </c>
      <c r="M1212" s="6">
        <v>10000</v>
      </c>
      <c r="N1212" s="7" t="s">
        <v>20</v>
      </c>
    </row>
    <row r="1213" spans="1:14" hidden="1" outlineLevel="2">
      <c r="A1213">
        <v>36013</v>
      </c>
      <c r="B1213" t="s">
        <v>101</v>
      </c>
      <c r="C1213">
        <v>8006</v>
      </c>
      <c r="D1213" t="s">
        <v>15</v>
      </c>
      <c r="E1213">
        <v>52</v>
      </c>
      <c r="F1213" t="s">
        <v>38</v>
      </c>
      <c r="G1213">
        <v>4223</v>
      </c>
      <c r="H1213" t="s">
        <v>66</v>
      </c>
      <c r="I1213" t="s">
        <v>27</v>
      </c>
      <c r="J1213" t="s">
        <v>28</v>
      </c>
      <c r="K1213" s="6">
        <v>10000</v>
      </c>
      <c r="L1213" s="6">
        <v>10000</v>
      </c>
      <c r="M1213" s="6">
        <v>10000</v>
      </c>
      <c r="N1213" s="7" t="s">
        <v>20</v>
      </c>
    </row>
    <row r="1214" spans="1:14" hidden="1" outlineLevel="2">
      <c r="A1214">
        <v>36014</v>
      </c>
      <c r="B1214" t="s">
        <v>101</v>
      </c>
      <c r="C1214">
        <v>8006</v>
      </c>
      <c r="D1214" t="s">
        <v>15</v>
      </c>
      <c r="E1214">
        <v>52</v>
      </c>
      <c r="F1214" t="s">
        <v>38</v>
      </c>
      <c r="G1214">
        <v>4224</v>
      </c>
      <c r="H1214" t="s">
        <v>70</v>
      </c>
      <c r="I1214" t="s">
        <v>27</v>
      </c>
      <c r="J1214" t="s">
        <v>28</v>
      </c>
      <c r="K1214" s="6">
        <v>10000</v>
      </c>
      <c r="L1214" s="6">
        <v>10000</v>
      </c>
      <c r="M1214" s="6">
        <v>10000</v>
      </c>
      <c r="N1214" s="7" t="s">
        <v>20</v>
      </c>
    </row>
    <row r="1215" spans="1:14" hidden="1" outlineLevel="2">
      <c r="A1215">
        <v>36015</v>
      </c>
      <c r="B1215" t="s">
        <v>101</v>
      </c>
      <c r="C1215">
        <v>8006</v>
      </c>
      <c r="D1215" t="s">
        <v>15</v>
      </c>
      <c r="E1215">
        <v>52</v>
      </c>
      <c r="F1215" t="s">
        <v>38</v>
      </c>
      <c r="G1215">
        <v>4225</v>
      </c>
      <c r="H1215" t="s">
        <v>75</v>
      </c>
      <c r="I1215" t="s">
        <v>27</v>
      </c>
      <c r="J1215" t="s">
        <v>28</v>
      </c>
      <c r="K1215" s="6">
        <v>10000</v>
      </c>
      <c r="L1215" s="6">
        <v>10000</v>
      </c>
      <c r="M1215" s="6">
        <v>10000</v>
      </c>
      <c r="N1215" s="7" t="s">
        <v>20</v>
      </c>
    </row>
    <row r="1216" spans="1:14" hidden="1" outlineLevel="2">
      <c r="A1216">
        <v>36016</v>
      </c>
      <c r="B1216" t="s">
        <v>101</v>
      </c>
      <c r="C1216">
        <v>8006</v>
      </c>
      <c r="D1216" t="s">
        <v>15</v>
      </c>
      <c r="E1216">
        <v>52</v>
      </c>
      <c r="F1216" t="s">
        <v>38</v>
      </c>
      <c r="G1216">
        <v>4227</v>
      </c>
      <c r="H1216" t="s">
        <v>76</v>
      </c>
      <c r="I1216" t="s">
        <v>27</v>
      </c>
      <c r="J1216" t="s">
        <v>28</v>
      </c>
      <c r="K1216" s="6">
        <v>6000</v>
      </c>
      <c r="L1216" s="6">
        <v>6000</v>
      </c>
      <c r="M1216" s="6">
        <v>6000</v>
      </c>
      <c r="N1216" s="7" t="s">
        <v>20</v>
      </c>
    </row>
    <row r="1217" spans="1:14" hidden="1" outlineLevel="2">
      <c r="A1217">
        <v>36017</v>
      </c>
      <c r="B1217" t="s">
        <v>101</v>
      </c>
      <c r="C1217">
        <v>8006</v>
      </c>
      <c r="D1217" t="s">
        <v>15</v>
      </c>
      <c r="E1217">
        <v>52</v>
      </c>
      <c r="F1217" t="s">
        <v>38</v>
      </c>
      <c r="G1217">
        <v>4241</v>
      </c>
      <c r="H1217" t="s">
        <v>63</v>
      </c>
      <c r="I1217" t="s">
        <v>27</v>
      </c>
      <c r="J1217" t="s">
        <v>28</v>
      </c>
      <c r="K1217" s="6">
        <v>5000</v>
      </c>
      <c r="L1217" s="6">
        <v>5000</v>
      </c>
      <c r="M1217" s="6">
        <v>5000</v>
      </c>
      <c r="N1217" s="7" t="s">
        <v>20</v>
      </c>
    </row>
    <row r="1218" spans="1:14" hidden="1" outlineLevel="2">
      <c r="A1218">
        <v>36436</v>
      </c>
      <c r="B1218" t="s">
        <v>103</v>
      </c>
      <c r="C1218">
        <v>8006</v>
      </c>
      <c r="D1218" t="s">
        <v>15</v>
      </c>
      <c r="E1218">
        <v>31</v>
      </c>
      <c r="F1218" t="s">
        <v>35</v>
      </c>
      <c r="G1218">
        <v>3212</v>
      </c>
      <c r="H1218" t="s">
        <v>23</v>
      </c>
      <c r="I1218" t="s">
        <v>27</v>
      </c>
      <c r="J1218" t="s">
        <v>28</v>
      </c>
      <c r="K1218" s="6">
        <v>5520</v>
      </c>
      <c r="L1218" s="6">
        <v>5520</v>
      </c>
      <c r="M1218" s="6">
        <v>5520</v>
      </c>
      <c r="N1218" s="7" t="s">
        <v>20</v>
      </c>
    </row>
    <row r="1219" spans="1:14" hidden="1" outlineLevel="2">
      <c r="A1219">
        <v>36437</v>
      </c>
      <c r="B1219" t="s">
        <v>103</v>
      </c>
      <c r="C1219">
        <v>8006</v>
      </c>
      <c r="D1219" t="s">
        <v>15</v>
      </c>
      <c r="E1219">
        <v>31</v>
      </c>
      <c r="F1219" t="s">
        <v>35</v>
      </c>
      <c r="G1219">
        <v>3121</v>
      </c>
      <c r="H1219" t="s">
        <v>22</v>
      </c>
      <c r="I1219" t="s">
        <v>27</v>
      </c>
      <c r="J1219" t="s">
        <v>28</v>
      </c>
      <c r="K1219" s="6">
        <v>3000</v>
      </c>
      <c r="L1219" s="6">
        <v>3000</v>
      </c>
      <c r="M1219" s="6">
        <v>3000</v>
      </c>
      <c r="N1219" s="7" t="s">
        <v>20</v>
      </c>
    </row>
    <row r="1220" spans="1:14" hidden="1" outlineLevel="2">
      <c r="A1220">
        <v>36438</v>
      </c>
      <c r="B1220" t="s">
        <v>103</v>
      </c>
      <c r="C1220">
        <v>8006</v>
      </c>
      <c r="D1220" t="s">
        <v>15</v>
      </c>
      <c r="E1220">
        <v>31</v>
      </c>
      <c r="F1220" t="s">
        <v>35</v>
      </c>
      <c r="G1220">
        <v>3221</v>
      </c>
      <c r="H1220" t="s">
        <v>41</v>
      </c>
      <c r="I1220" t="s">
        <v>27</v>
      </c>
      <c r="J1220" t="s">
        <v>28</v>
      </c>
      <c r="K1220" s="6">
        <v>15000</v>
      </c>
      <c r="L1220" s="6">
        <v>14000</v>
      </c>
      <c r="M1220" s="6">
        <v>6480</v>
      </c>
      <c r="N1220" s="7" t="s">
        <v>20</v>
      </c>
    </row>
    <row r="1221" spans="1:14" hidden="1" outlineLevel="2">
      <c r="A1221">
        <v>36439</v>
      </c>
      <c r="B1221" t="s">
        <v>103</v>
      </c>
      <c r="C1221">
        <v>8006</v>
      </c>
      <c r="D1221" t="s">
        <v>15</v>
      </c>
      <c r="E1221">
        <v>31</v>
      </c>
      <c r="F1221" t="s">
        <v>35</v>
      </c>
      <c r="G1221">
        <v>3235</v>
      </c>
      <c r="H1221" t="s">
        <v>51</v>
      </c>
      <c r="I1221" t="s">
        <v>27</v>
      </c>
      <c r="J1221" t="s">
        <v>28</v>
      </c>
      <c r="K1221" s="6">
        <v>35000</v>
      </c>
      <c r="L1221" s="6">
        <v>34000</v>
      </c>
      <c r="M1221" s="6">
        <v>35000</v>
      </c>
      <c r="N1221" s="7" t="s">
        <v>20</v>
      </c>
    </row>
    <row r="1222" spans="1:14" hidden="1" outlineLevel="2">
      <c r="A1222">
        <v>36440</v>
      </c>
      <c r="B1222" t="s">
        <v>103</v>
      </c>
      <c r="C1222">
        <v>8006</v>
      </c>
      <c r="D1222" t="s">
        <v>15</v>
      </c>
      <c r="E1222">
        <v>31</v>
      </c>
      <c r="F1222" t="s">
        <v>35</v>
      </c>
      <c r="G1222">
        <v>3238</v>
      </c>
      <c r="H1222" t="s">
        <v>52</v>
      </c>
      <c r="I1222" t="s">
        <v>27</v>
      </c>
      <c r="J1222" t="s">
        <v>28</v>
      </c>
      <c r="K1222" s="6">
        <v>75000</v>
      </c>
      <c r="L1222" s="6">
        <v>78000</v>
      </c>
      <c r="M1222" s="6">
        <v>78000</v>
      </c>
      <c r="N1222" s="7" t="s">
        <v>20</v>
      </c>
    </row>
    <row r="1223" spans="1:14" hidden="1" outlineLevel="2">
      <c r="A1223">
        <v>36441</v>
      </c>
      <c r="B1223" t="s">
        <v>103</v>
      </c>
      <c r="C1223">
        <v>8006</v>
      </c>
      <c r="D1223" t="s">
        <v>15</v>
      </c>
      <c r="E1223">
        <v>31</v>
      </c>
      <c r="F1223" t="s">
        <v>35</v>
      </c>
      <c r="G1223">
        <v>3239</v>
      </c>
      <c r="H1223" t="s">
        <v>53</v>
      </c>
      <c r="I1223" t="s">
        <v>27</v>
      </c>
      <c r="J1223" t="s">
        <v>28</v>
      </c>
      <c r="K1223" s="6">
        <v>5180</v>
      </c>
      <c r="L1223" s="6">
        <v>9700</v>
      </c>
      <c r="M1223" s="6">
        <v>9200</v>
      </c>
      <c r="N1223" s="7" t="s">
        <v>20</v>
      </c>
    </row>
    <row r="1224" spans="1:14" hidden="1" outlineLevel="2">
      <c r="A1224">
        <v>36442</v>
      </c>
      <c r="B1224" t="s">
        <v>103</v>
      </c>
      <c r="C1224">
        <v>8006</v>
      </c>
      <c r="D1224" t="s">
        <v>15</v>
      </c>
      <c r="E1224">
        <v>31</v>
      </c>
      <c r="F1224" t="s">
        <v>35</v>
      </c>
      <c r="G1224">
        <v>3294</v>
      </c>
      <c r="H1224" t="s">
        <v>56</v>
      </c>
      <c r="I1224" t="s">
        <v>27</v>
      </c>
      <c r="J1224" t="s">
        <v>28</v>
      </c>
      <c r="K1224" s="6">
        <v>1300</v>
      </c>
      <c r="L1224" s="6">
        <v>1300</v>
      </c>
      <c r="M1224" s="6">
        <v>1300</v>
      </c>
      <c r="N1224" s="7" t="s">
        <v>20</v>
      </c>
    </row>
    <row r="1225" spans="1:14" hidden="1" outlineLevel="2">
      <c r="A1225">
        <v>36443</v>
      </c>
      <c r="B1225" t="s">
        <v>103</v>
      </c>
      <c r="C1225">
        <v>8006</v>
      </c>
      <c r="D1225" t="s">
        <v>15</v>
      </c>
      <c r="E1225">
        <v>31</v>
      </c>
      <c r="F1225" t="s">
        <v>35</v>
      </c>
      <c r="G1225">
        <v>3295</v>
      </c>
      <c r="H1225" t="s">
        <v>25</v>
      </c>
      <c r="I1225" t="s">
        <v>27</v>
      </c>
      <c r="J1225" t="s">
        <v>28</v>
      </c>
      <c r="K1225" s="6">
        <v>1000</v>
      </c>
      <c r="L1225" s="6">
        <v>480</v>
      </c>
      <c r="M1225" s="6">
        <v>2500</v>
      </c>
      <c r="N1225" s="7" t="s">
        <v>20</v>
      </c>
    </row>
    <row r="1226" spans="1:14" hidden="1" outlineLevel="2">
      <c r="A1226">
        <v>36444</v>
      </c>
      <c r="B1226" t="s">
        <v>103</v>
      </c>
      <c r="C1226">
        <v>8006</v>
      </c>
      <c r="D1226" t="s">
        <v>15</v>
      </c>
      <c r="E1226">
        <v>31</v>
      </c>
      <c r="F1226" t="s">
        <v>35</v>
      </c>
      <c r="G1226">
        <v>3299</v>
      </c>
      <c r="H1226" t="s">
        <v>57</v>
      </c>
      <c r="I1226" t="s">
        <v>27</v>
      </c>
      <c r="J1226" t="s">
        <v>28</v>
      </c>
      <c r="K1226" s="6">
        <v>6000</v>
      </c>
      <c r="L1226" s="6">
        <v>1000</v>
      </c>
      <c r="M1226" s="6">
        <v>6000</v>
      </c>
      <c r="N1226" s="7" t="s">
        <v>20</v>
      </c>
    </row>
    <row r="1227" spans="1:14" hidden="1" outlineLevel="2">
      <c r="A1227">
        <v>36445</v>
      </c>
      <c r="B1227" t="s">
        <v>103</v>
      </c>
      <c r="C1227">
        <v>8006</v>
      </c>
      <c r="D1227" t="s">
        <v>15</v>
      </c>
      <c r="E1227">
        <v>31</v>
      </c>
      <c r="F1227" t="s">
        <v>35</v>
      </c>
      <c r="G1227">
        <v>3236</v>
      </c>
      <c r="H1227" t="s">
        <v>24</v>
      </c>
      <c r="I1227" t="s">
        <v>27</v>
      </c>
      <c r="J1227" t="s">
        <v>28</v>
      </c>
      <c r="K1227" s="6">
        <v>1000</v>
      </c>
      <c r="L1227" s="6">
        <v>1000</v>
      </c>
      <c r="M1227" s="6">
        <v>1000</v>
      </c>
      <c r="N1227" s="7" t="s">
        <v>20</v>
      </c>
    </row>
    <row r="1228" spans="1:14" hidden="1" outlineLevel="2">
      <c r="A1228">
        <v>36446</v>
      </c>
      <c r="B1228" t="s">
        <v>103</v>
      </c>
      <c r="C1228">
        <v>8006</v>
      </c>
      <c r="D1228" t="s">
        <v>15</v>
      </c>
      <c r="E1228">
        <v>31</v>
      </c>
      <c r="F1228" t="s">
        <v>35</v>
      </c>
      <c r="G1228">
        <v>4221</v>
      </c>
      <c r="H1228" t="s">
        <v>30</v>
      </c>
      <c r="I1228" t="s">
        <v>27</v>
      </c>
      <c r="J1228" t="s">
        <v>28</v>
      </c>
      <c r="K1228" s="6">
        <v>50000</v>
      </c>
      <c r="L1228" s="6">
        <v>50000</v>
      </c>
      <c r="M1228" s="6">
        <v>50000</v>
      </c>
      <c r="N1228" s="7" t="s">
        <v>20</v>
      </c>
    </row>
    <row r="1229" spans="1:14" hidden="1" outlineLevel="2">
      <c r="A1229">
        <v>36447</v>
      </c>
      <c r="B1229" t="s">
        <v>103</v>
      </c>
      <c r="C1229">
        <v>8006</v>
      </c>
      <c r="D1229" t="s">
        <v>15</v>
      </c>
      <c r="E1229">
        <v>31</v>
      </c>
      <c r="F1229" t="s">
        <v>35</v>
      </c>
      <c r="G1229">
        <v>3293</v>
      </c>
      <c r="H1229" t="s">
        <v>31</v>
      </c>
      <c r="I1229" t="s">
        <v>27</v>
      </c>
      <c r="J1229" t="s">
        <v>28</v>
      </c>
      <c r="K1229" s="6">
        <v>2000</v>
      </c>
      <c r="L1229" s="6">
        <v>2000</v>
      </c>
      <c r="M1229" s="6">
        <v>2000</v>
      </c>
      <c r="N1229" s="7" t="s">
        <v>20</v>
      </c>
    </row>
    <row r="1230" spans="1:14" hidden="1" outlineLevel="2">
      <c r="A1230">
        <v>36449</v>
      </c>
      <c r="B1230" t="s">
        <v>103</v>
      </c>
      <c r="C1230">
        <v>8006</v>
      </c>
      <c r="D1230" t="s">
        <v>15</v>
      </c>
      <c r="E1230">
        <v>43</v>
      </c>
      <c r="F1230" t="s">
        <v>26</v>
      </c>
      <c r="G1230">
        <v>3111</v>
      </c>
      <c r="H1230" t="s">
        <v>17</v>
      </c>
      <c r="I1230" t="s">
        <v>27</v>
      </c>
      <c r="J1230" t="s">
        <v>28</v>
      </c>
      <c r="K1230" s="6">
        <v>63336</v>
      </c>
      <c r="L1230" s="6">
        <v>65299</v>
      </c>
      <c r="M1230" s="6">
        <v>65625</v>
      </c>
      <c r="N1230" s="7" t="s">
        <v>20</v>
      </c>
    </row>
    <row r="1231" spans="1:14" hidden="1" outlineLevel="2">
      <c r="A1231">
        <v>36450</v>
      </c>
      <c r="B1231" t="s">
        <v>103</v>
      </c>
      <c r="C1231">
        <v>8006</v>
      </c>
      <c r="D1231" t="s">
        <v>15</v>
      </c>
      <c r="E1231">
        <v>43</v>
      </c>
      <c r="F1231" t="s">
        <v>26</v>
      </c>
      <c r="G1231">
        <v>3132</v>
      </c>
      <c r="H1231" t="s">
        <v>21</v>
      </c>
      <c r="I1231" t="s">
        <v>27</v>
      </c>
      <c r="J1231" t="s">
        <v>28</v>
      </c>
      <c r="K1231" s="6">
        <v>10455</v>
      </c>
      <c r="L1231" s="6">
        <v>10774</v>
      </c>
      <c r="M1231" s="6">
        <v>10828</v>
      </c>
      <c r="N1231" s="7" t="s">
        <v>20</v>
      </c>
    </row>
    <row r="1232" spans="1:14" hidden="1" outlineLevel="2">
      <c r="A1232">
        <v>36451</v>
      </c>
      <c r="B1232" t="s">
        <v>103</v>
      </c>
      <c r="C1232">
        <v>8006</v>
      </c>
      <c r="D1232" t="s">
        <v>15</v>
      </c>
      <c r="E1232">
        <v>43</v>
      </c>
      <c r="F1232" t="s">
        <v>26</v>
      </c>
      <c r="G1232">
        <v>3225</v>
      </c>
      <c r="H1232" t="s">
        <v>44</v>
      </c>
      <c r="I1232" t="s">
        <v>27</v>
      </c>
      <c r="J1232" t="s">
        <v>28</v>
      </c>
      <c r="K1232" s="6">
        <v>5000</v>
      </c>
      <c r="L1232" s="6">
        <v>5000</v>
      </c>
      <c r="M1232" s="6">
        <v>5000</v>
      </c>
      <c r="N1232" s="7" t="s">
        <v>20</v>
      </c>
    </row>
    <row r="1233" spans="1:14" hidden="1" outlineLevel="2">
      <c r="A1233">
        <v>36452</v>
      </c>
      <c r="B1233" t="s">
        <v>103</v>
      </c>
      <c r="C1233">
        <v>8006</v>
      </c>
      <c r="D1233" t="s">
        <v>15</v>
      </c>
      <c r="E1233">
        <v>43</v>
      </c>
      <c r="F1233" t="s">
        <v>26</v>
      </c>
      <c r="G1233">
        <v>3213</v>
      </c>
      <c r="H1233" t="s">
        <v>39</v>
      </c>
      <c r="I1233" t="s">
        <v>27</v>
      </c>
      <c r="J1233" t="s">
        <v>28</v>
      </c>
      <c r="K1233" s="6">
        <v>5000</v>
      </c>
      <c r="L1233" s="6">
        <v>5000</v>
      </c>
      <c r="M1233" s="6">
        <v>5000</v>
      </c>
      <c r="N1233" s="7" t="s">
        <v>20</v>
      </c>
    </row>
    <row r="1234" spans="1:14" hidden="1" outlineLevel="2">
      <c r="A1234">
        <v>36453</v>
      </c>
      <c r="B1234" t="s">
        <v>103</v>
      </c>
      <c r="C1234">
        <v>8006</v>
      </c>
      <c r="D1234" t="s">
        <v>15</v>
      </c>
      <c r="E1234">
        <v>43</v>
      </c>
      <c r="F1234" t="s">
        <v>26</v>
      </c>
      <c r="G1234">
        <v>3221</v>
      </c>
      <c r="H1234" t="s">
        <v>41</v>
      </c>
      <c r="I1234" t="s">
        <v>27</v>
      </c>
      <c r="J1234" t="s">
        <v>28</v>
      </c>
      <c r="K1234" s="6">
        <v>200000</v>
      </c>
      <c r="L1234" s="6">
        <v>232700</v>
      </c>
      <c r="M1234" s="6">
        <v>225000</v>
      </c>
      <c r="N1234" s="7" t="s">
        <v>20</v>
      </c>
    </row>
    <row r="1235" spans="1:14" hidden="1" outlineLevel="2">
      <c r="A1235">
        <v>36454</v>
      </c>
      <c r="B1235" t="s">
        <v>103</v>
      </c>
      <c r="C1235">
        <v>8006</v>
      </c>
      <c r="D1235" t="s">
        <v>15</v>
      </c>
      <c r="E1235">
        <v>43</v>
      </c>
      <c r="F1235" t="s">
        <v>26</v>
      </c>
      <c r="G1235">
        <v>3222</v>
      </c>
      <c r="H1235" t="s">
        <v>69</v>
      </c>
      <c r="I1235" t="s">
        <v>27</v>
      </c>
      <c r="J1235" t="s">
        <v>28</v>
      </c>
      <c r="K1235" s="6">
        <v>30000</v>
      </c>
      <c r="L1235" s="6">
        <v>30000</v>
      </c>
      <c r="M1235" s="6">
        <v>30000</v>
      </c>
      <c r="N1235" s="7" t="s">
        <v>20</v>
      </c>
    </row>
    <row r="1236" spans="1:14" hidden="1" outlineLevel="2">
      <c r="A1236">
        <v>36455</v>
      </c>
      <c r="B1236" t="s">
        <v>103</v>
      </c>
      <c r="C1236">
        <v>8006</v>
      </c>
      <c r="D1236" t="s">
        <v>15</v>
      </c>
      <c r="E1236">
        <v>43</v>
      </c>
      <c r="F1236" t="s">
        <v>26</v>
      </c>
      <c r="G1236">
        <v>3227</v>
      </c>
      <c r="H1236" t="s">
        <v>45</v>
      </c>
      <c r="I1236" t="s">
        <v>27</v>
      </c>
      <c r="J1236" t="s">
        <v>28</v>
      </c>
      <c r="K1236" s="6">
        <v>25000</v>
      </c>
      <c r="L1236" s="6">
        <v>25000</v>
      </c>
      <c r="M1236" s="6">
        <v>25000</v>
      </c>
      <c r="N1236" s="7" t="s">
        <v>20</v>
      </c>
    </row>
    <row r="1237" spans="1:14" hidden="1" outlineLevel="2">
      <c r="A1237">
        <v>36456</v>
      </c>
      <c r="B1237" t="s">
        <v>103</v>
      </c>
      <c r="C1237">
        <v>8006</v>
      </c>
      <c r="D1237" t="s">
        <v>15</v>
      </c>
      <c r="E1237">
        <v>43</v>
      </c>
      <c r="F1237" t="s">
        <v>26</v>
      </c>
      <c r="G1237">
        <v>3231</v>
      </c>
      <c r="H1237" t="s">
        <v>47</v>
      </c>
      <c r="I1237" t="s">
        <v>27</v>
      </c>
      <c r="J1237" t="s">
        <v>28</v>
      </c>
      <c r="K1237" s="6">
        <v>75000</v>
      </c>
      <c r="L1237" s="6">
        <v>75000</v>
      </c>
      <c r="M1237" s="6">
        <v>75000</v>
      </c>
      <c r="N1237" s="7" t="s">
        <v>20</v>
      </c>
    </row>
    <row r="1238" spans="1:14" hidden="1" outlineLevel="2">
      <c r="A1238">
        <v>36457</v>
      </c>
      <c r="B1238" t="s">
        <v>103</v>
      </c>
      <c r="C1238">
        <v>8006</v>
      </c>
      <c r="D1238" t="s">
        <v>15</v>
      </c>
      <c r="E1238">
        <v>43</v>
      </c>
      <c r="F1238" t="s">
        <v>26</v>
      </c>
      <c r="G1238">
        <v>3232</v>
      </c>
      <c r="H1238" t="s">
        <v>48</v>
      </c>
      <c r="I1238" t="s">
        <v>27</v>
      </c>
      <c r="J1238" t="s">
        <v>28</v>
      </c>
      <c r="K1238" s="6">
        <v>90000</v>
      </c>
      <c r="L1238" s="6">
        <v>90000</v>
      </c>
      <c r="M1238" s="6">
        <v>90000</v>
      </c>
      <c r="N1238" s="7" t="s">
        <v>20</v>
      </c>
    </row>
    <row r="1239" spans="1:14" hidden="1" outlineLevel="2">
      <c r="A1239">
        <v>36458</v>
      </c>
      <c r="B1239" t="s">
        <v>103</v>
      </c>
      <c r="C1239">
        <v>8006</v>
      </c>
      <c r="D1239" t="s">
        <v>15</v>
      </c>
      <c r="E1239">
        <v>43</v>
      </c>
      <c r="F1239" t="s">
        <v>26</v>
      </c>
      <c r="G1239">
        <v>3233</v>
      </c>
      <c r="H1239" t="s">
        <v>49</v>
      </c>
      <c r="I1239" t="s">
        <v>27</v>
      </c>
      <c r="J1239" t="s">
        <v>28</v>
      </c>
      <c r="K1239" s="6">
        <v>7000</v>
      </c>
      <c r="L1239" s="6">
        <v>7000</v>
      </c>
      <c r="M1239" s="6">
        <v>7000</v>
      </c>
      <c r="N1239" s="7" t="s">
        <v>20</v>
      </c>
    </row>
    <row r="1240" spans="1:14" hidden="1" outlineLevel="2">
      <c r="A1240">
        <v>36459</v>
      </c>
      <c r="B1240" t="s">
        <v>103</v>
      </c>
      <c r="C1240">
        <v>8006</v>
      </c>
      <c r="D1240" t="s">
        <v>15</v>
      </c>
      <c r="E1240">
        <v>43</v>
      </c>
      <c r="F1240" t="s">
        <v>26</v>
      </c>
      <c r="G1240">
        <v>3237</v>
      </c>
      <c r="H1240" t="s">
        <v>46</v>
      </c>
      <c r="I1240" t="s">
        <v>27</v>
      </c>
      <c r="J1240" t="s">
        <v>28</v>
      </c>
      <c r="K1240" s="6">
        <v>5000</v>
      </c>
      <c r="L1240" s="6">
        <v>5000</v>
      </c>
      <c r="M1240" s="6">
        <v>5000</v>
      </c>
      <c r="N1240" s="7" t="s">
        <v>20</v>
      </c>
    </row>
    <row r="1241" spans="1:14" hidden="1" outlineLevel="2">
      <c r="A1241">
        <v>36460</v>
      </c>
      <c r="B1241" t="s">
        <v>103</v>
      </c>
      <c r="C1241">
        <v>8006</v>
      </c>
      <c r="D1241" t="s">
        <v>15</v>
      </c>
      <c r="E1241">
        <v>43</v>
      </c>
      <c r="F1241" t="s">
        <v>26</v>
      </c>
      <c r="G1241">
        <v>3239</v>
      </c>
      <c r="H1241" t="s">
        <v>53</v>
      </c>
      <c r="I1241" t="s">
        <v>27</v>
      </c>
      <c r="J1241" t="s">
        <v>28</v>
      </c>
      <c r="K1241" s="6">
        <v>205000</v>
      </c>
      <c r="L1241" s="6">
        <v>205000</v>
      </c>
      <c r="M1241" s="6">
        <v>205000</v>
      </c>
      <c r="N1241" s="7" t="s">
        <v>20</v>
      </c>
    </row>
    <row r="1242" spans="1:14" hidden="1" outlineLevel="2">
      <c r="A1242">
        <v>36461</v>
      </c>
      <c r="B1242" t="s">
        <v>103</v>
      </c>
      <c r="C1242">
        <v>8006</v>
      </c>
      <c r="D1242" t="s">
        <v>15</v>
      </c>
      <c r="E1242">
        <v>43</v>
      </c>
      <c r="F1242" t="s">
        <v>26</v>
      </c>
      <c r="G1242">
        <v>3234</v>
      </c>
      <c r="H1242" t="s">
        <v>50</v>
      </c>
      <c r="I1242" t="s">
        <v>27</v>
      </c>
      <c r="J1242" t="s">
        <v>28</v>
      </c>
      <c r="K1242" s="6">
        <v>19174</v>
      </c>
      <c r="L1242" s="6">
        <v>19174</v>
      </c>
      <c r="M1242" s="6">
        <v>14174</v>
      </c>
      <c r="N1242" s="7" t="s">
        <v>20</v>
      </c>
    </row>
    <row r="1243" spans="1:14" hidden="1" outlineLevel="2">
      <c r="A1243">
        <v>36462</v>
      </c>
      <c r="B1243" t="s">
        <v>103</v>
      </c>
      <c r="C1243">
        <v>8006</v>
      </c>
      <c r="D1243" t="s">
        <v>15</v>
      </c>
      <c r="E1243">
        <v>43</v>
      </c>
      <c r="F1243" t="s">
        <v>26</v>
      </c>
      <c r="G1243">
        <v>3431</v>
      </c>
      <c r="H1243" t="s">
        <v>58</v>
      </c>
      <c r="I1243" t="s">
        <v>27</v>
      </c>
      <c r="J1243" t="s">
        <v>28</v>
      </c>
      <c r="K1243" s="6">
        <v>7000</v>
      </c>
      <c r="L1243" s="6">
        <v>7000</v>
      </c>
      <c r="M1243" s="6">
        <v>7000</v>
      </c>
      <c r="N1243" s="7" t="s">
        <v>20</v>
      </c>
    </row>
    <row r="1244" spans="1:14" hidden="1" outlineLevel="2">
      <c r="A1244">
        <v>36463</v>
      </c>
      <c r="B1244" t="s">
        <v>103</v>
      </c>
      <c r="C1244">
        <v>8006</v>
      </c>
      <c r="D1244" t="s">
        <v>15</v>
      </c>
      <c r="E1244">
        <v>43</v>
      </c>
      <c r="F1244" t="s">
        <v>26</v>
      </c>
      <c r="G1244">
        <v>3292</v>
      </c>
      <c r="H1244" t="s">
        <v>55</v>
      </c>
      <c r="I1244" t="s">
        <v>27</v>
      </c>
      <c r="J1244" t="s">
        <v>28</v>
      </c>
      <c r="K1244" s="6">
        <v>55000</v>
      </c>
      <c r="L1244" s="6">
        <v>55000</v>
      </c>
      <c r="M1244" s="6">
        <v>7174</v>
      </c>
      <c r="N1244" s="7" t="s">
        <v>20</v>
      </c>
    </row>
    <row r="1245" spans="1:14" hidden="1" outlineLevel="2">
      <c r="A1245">
        <v>36464</v>
      </c>
      <c r="B1245" t="s">
        <v>103</v>
      </c>
      <c r="C1245">
        <v>8006</v>
      </c>
      <c r="D1245" t="s">
        <v>15</v>
      </c>
      <c r="E1245">
        <v>43</v>
      </c>
      <c r="F1245" t="s">
        <v>26</v>
      </c>
      <c r="G1245">
        <v>3224</v>
      </c>
      <c r="H1245" t="s">
        <v>43</v>
      </c>
      <c r="I1245" t="s">
        <v>27</v>
      </c>
      <c r="J1245" t="s">
        <v>28</v>
      </c>
      <c r="K1245" s="6">
        <v>98035</v>
      </c>
      <c r="L1245" s="6">
        <v>37227</v>
      </c>
      <c r="M1245" s="6">
        <v>107373</v>
      </c>
      <c r="N1245" s="7" t="s">
        <v>20</v>
      </c>
    </row>
    <row r="1246" spans="1:14" hidden="1" outlineLevel="2">
      <c r="A1246">
        <v>36465</v>
      </c>
      <c r="B1246" t="s">
        <v>103</v>
      </c>
      <c r="C1246">
        <v>8006</v>
      </c>
      <c r="D1246" t="s">
        <v>15</v>
      </c>
      <c r="E1246">
        <v>43</v>
      </c>
      <c r="F1246" t="s">
        <v>26</v>
      </c>
      <c r="G1246">
        <v>3293</v>
      </c>
      <c r="H1246" t="s">
        <v>31</v>
      </c>
      <c r="I1246" t="s">
        <v>27</v>
      </c>
      <c r="J1246" t="s">
        <v>28</v>
      </c>
      <c r="K1246" s="6">
        <v>5000</v>
      </c>
      <c r="L1246" s="6">
        <v>5000</v>
      </c>
      <c r="M1246" s="6">
        <v>5000</v>
      </c>
      <c r="N1246" s="7" t="s">
        <v>20</v>
      </c>
    </row>
    <row r="1247" spans="1:14" hidden="1" outlineLevel="2">
      <c r="A1247">
        <v>36467</v>
      </c>
      <c r="B1247" t="s">
        <v>103</v>
      </c>
      <c r="C1247">
        <v>8006</v>
      </c>
      <c r="D1247" t="s">
        <v>15</v>
      </c>
      <c r="E1247">
        <v>52</v>
      </c>
      <c r="F1247" t="s">
        <v>38</v>
      </c>
      <c r="G1247">
        <v>3111</v>
      </c>
      <c r="H1247" t="s">
        <v>17</v>
      </c>
      <c r="I1247" t="s">
        <v>27</v>
      </c>
      <c r="J1247" t="s">
        <v>28</v>
      </c>
      <c r="K1247" s="6">
        <v>142571</v>
      </c>
      <c r="L1247" s="6">
        <v>146991</v>
      </c>
      <c r="M1247" s="6">
        <v>147726</v>
      </c>
      <c r="N1247" s="7" t="s">
        <v>20</v>
      </c>
    </row>
    <row r="1248" spans="1:14" hidden="1" outlineLevel="2">
      <c r="A1248">
        <v>36468</v>
      </c>
      <c r="B1248" t="s">
        <v>103</v>
      </c>
      <c r="C1248">
        <v>8006</v>
      </c>
      <c r="D1248" t="s">
        <v>15</v>
      </c>
      <c r="E1248">
        <v>52</v>
      </c>
      <c r="F1248" t="s">
        <v>38</v>
      </c>
      <c r="G1248">
        <v>3121</v>
      </c>
      <c r="H1248" t="s">
        <v>22</v>
      </c>
      <c r="I1248" t="s">
        <v>27</v>
      </c>
      <c r="J1248" t="s">
        <v>28</v>
      </c>
      <c r="K1248" s="6">
        <v>3000</v>
      </c>
      <c r="L1248" s="6">
        <v>3000</v>
      </c>
      <c r="M1248" s="6">
        <v>3000</v>
      </c>
      <c r="N1248" s="7" t="s">
        <v>20</v>
      </c>
    </row>
    <row r="1249" spans="1:14" hidden="1" outlineLevel="2">
      <c r="A1249">
        <v>36469</v>
      </c>
      <c r="B1249" t="s">
        <v>103</v>
      </c>
      <c r="C1249">
        <v>8006</v>
      </c>
      <c r="D1249" t="s">
        <v>15</v>
      </c>
      <c r="E1249">
        <v>52</v>
      </c>
      <c r="F1249" t="s">
        <v>38</v>
      </c>
      <c r="G1249">
        <v>3132</v>
      </c>
      <c r="H1249" t="s">
        <v>21</v>
      </c>
      <c r="I1249" t="s">
        <v>27</v>
      </c>
      <c r="J1249" t="s">
        <v>28</v>
      </c>
      <c r="K1249" s="6">
        <v>23524</v>
      </c>
      <c r="L1249" s="6">
        <v>24254</v>
      </c>
      <c r="M1249" s="6">
        <v>24375</v>
      </c>
      <c r="N1249" s="7" t="s">
        <v>20</v>
      </c>
    </row>
    <row r="1250" spans="1:14" hidden="1" outlineLevel="2">
      <c r="A1250">
        <v>36470</v>
      </c>
      <c r="B1250" t="s">
        <v>103</v>
      </c>
      <c r="C1250">
        <v>8006</v>
      </c>
      <c r="D1250" t="s">
        <v>15</v>
      </c>
      <c r="E1250">
        <v>52</v>
      </c>
      <c r="F1250" t="s">
        <v>38</v>
      </c>
      <c r="G1250">
        <v>3212</v>
      </c>
      <c r="H1250" t="s">
        <v>23</v>
      </c>
      <c r="I1250" t="s">
        <v>27</v>
      </c>
      <c r="J1250" t="s">
        <v>28</v>
      </c>
      <c r="K1250" s="6">
        <v>4560</v>
      </c>
      <c r="L1250" s="6">
        <v>4560</v>
      </c>
      <c r="M1250" s="6">
        <v>4560</v>
      </c>
      <c r="N1250" s="7" t="s">
        <v>20</v>
      </c>
    </row>
    <row r="1251" spans="1:14" hidden="1" outlineLevel="2">
      <c r="A1251">
        <v>36472</v>
      </c>
      <c r="B1251" t="s">
        <v>103</v>
      </c>
      <c r="C1251">
        <v>8006</v>
      </c>
      <c r="D1251" t="s">
        <v>15</v>
      </c>
      <c r="E1251">
        <v>52</v>
      </c>
      <c r="F1251" t="s">
        <v>38</v>
      </c>
      <c r="G1251">
        <v>3211</v>
      </c>
      <c r="H1251" t="s">
        <v>29</v>
      </c>
      <c r="I1251" t="s">
        <v>27</v>
      </c>
      <c r="J1251" t="s">
        <v>28</v>
      </c>
      <c r="K1251" s="6">
        <v>20694</v>
      </c>
      <c r="L1251" s="6">
        <v>25000</v>
      </c>
      <c r="M1251" s="6">
        <v>25000</v>
      </c>
      <c r="N1251" s="7" t="s">
        <v>20</v>
      </c>
    </row>
    <row r="1252" spans="1:14" hidden="1" outlineLevel="2">
      <c r="A1252">
        <v>36473</v>
      </c>
      <c r="B1252" t="s">
        <v>103</v>
      </c>
      <c r="C1252">
        <v>8006</v>
      </c>
      <c r="D1252" t="s">
        <v>15</v>
      </c>
      <c r="E1252">
        <v>52</v>
      </c>
      <c r="F1252" t="s">
        <v>38</v>
      </c>
      <c r="G1252">
        <v>3221</v>
      </c>
      <c r="H1252" t="s">
        <v>41</v>
      </c>
      <c r="I1252" t="s">
        <v>27</v>
      </c>
      <c r="J1252" t="s">
        <v>28</v>
      </c>
      <c r="K1252" s="6">
        <v>5000</v>
      </c>
      <c r="L1252" s="6">
        <v>5000</v>
      </c>
      <c r="M1252" s="6">
        <v>5000</v>
      </c>
      <c r="N1252" s="7" t="s">
        <v>20</v>
      </c>
    </row>
    <row r="1253" spans="1:14" hidden="1" outlineLevel="2">
      <c r="A1253">
        <v>36474</v>
      </c>
      <c r="B1253" t="s">
        <v>103</v>
      </c>
      <c r="C1253">
        <v>8006</v>
      </c>
      <c r="D1253" t="s">
        <v>15</v>
      </c>
      <c r="E1253">
        <v>52</v>
      </c>
      <c r="F1253" t="s">
        <v>38</v>
      </c>
      <c r="G1253">
        <v>3223</v>
      </c>
      <c r="H1253" t="s">
        <v>42</v>
      </c>
      <c r="I1253" t="s">
        <v>27</v>
      </c>
      <c r="J1253" t="s">
        <v>28</v>
      </c>
      <c r="K1253" s="6"/>
      <c r="L1253" s="6"/>
      <c r="M1253" s="6"/>
      <c r="N1253" s="7" t="s">
        <v>20</v>
      </c>
    </row>
    <row r="1254" spans="1:14" hidden="1" outlineLevel="2">
      <c r="A1254">
        <v>36475</v>
      </c>
      <c r="B1254" t="s">
        <v>103</v>
      </c>
      <c r="C1254">
        <v>8006</v>
      </c>
      <c r="D1254" t="s">
        <v>15</v>
      </c>
      <c r="E1254">
        <v>52</v>
      </c>
      <c r="F1254" t="s">
        <v>38</v>
      </c>
      <c r="G1254">
        <v>3224</v>
      </c>
      <c r="H1254" t="s">
        <v>43</v>
      </c>
      <c r="I1254" t="s">
        <v>27</v>
      </c>
      <c r="J1254" t="s">
        <v>28</v>
      </c>
      <c r="K1254" s="6">
        <v>80000</v>
      </c>
      <c r="L1254" s="6">
        <v>73973</v>
      </c>
      <c r="M1254" s="6">
        <v>80000</v>
      </c>
      <c r="N1254" s="7" t="s">
        <v>20</v>
      </c>
    </row>
    <row r="1255" spans="1:14" hidden="1" outlineLevel="2">
      <c r="A1255">
        <v>36476</v>
      </c>
      <c r="B1255" t="s">
        <v>103</v>
      </c>
      <c r="C1255">
        <v>8006</v>
      </c>
      <c r="D1255" t="s">
        <v>15</v>
      </c>
      <c r="E1255">
        <v>52</v>
      </c>
      <c r="F1255" t="s">
        <v>38</v>
      </c>
      <c r="G1255">
        <v>3234</v>
      </c>
      <c r="H1255" t="s">
        <v>50</v>
      </c>
      <c r="I1255" t="s">
        <v>27</v>
      </c>
      <c r="J1255" t="s">
        <v>28</v>
      </c>
      <c r="K1255" s="6">
        <v>177172</v>
      </c>
      <c r="L1255" s="6">
        <v>185853</v>
      </c>
      <c r="M1255" s="6">
        <v>78826</v>
      </c>
      <c r="N1255" s="7" t="s">
        <v>20</v>
      </c>
    </row>
    <row r="1256" spans="1:14" hidden="1" outlineLevel="2">
      <c r="A1256">
        <v>36477</v>
      </c>
      <c r="B1256" t="s">
        <v>103</v>
      </c>
      <c r="C1256">
        <v>8006</v>
      </c>
      <c r="D1256" t="s">
        <v>15</v>
      </c>
      <c r="E1256">
        <v>52</v>
      </c>
      <c r="F1256" t="s">
        <v>38</v>
      </c>
      <c r="G1256">
        <v>4221</v>
      </c>
      <c r="H1256" t="s">
        <v>30</v>
      </c>
      <c r="I1256" t="s">
        <v>27</v>
      </c>
      <c r="J1256" t="s">
        <v>28</v>
      </c>
      <c r="K1256" s="6">
        <v>29828</v>
      </c>
      <c r="L1256" s="6">
        <v>50000</v>
      </c>
      <c r="M1256" s="6">
        <v>110000</v>
      </c>
      <c r="N1256" s="7" t="s">
        <v>20</v>
      </c>
    </row>
    <row r="1257" spans="1:14" hidden="1" outlineLevel="2">
      <c r="A1257">
        <v>36478</v>
      </c>
      <c r="B1257" t="s">
        <v>103</v>
      </c>
      <c r="C1257">
        <v>8006</v>
      </c>
      <c r="D1257" t="s">
        <v>15</v>
      </c>
      <c r="E1257">
        <v>52</v>
      </c>
      <c r="F1257" t="s">
        <v>38</v>
      </c>
      <c r="G1257">
        <v>4312</v>
      </c>
      <c r="H1257" t="s">
        <v>104</v>
      </c>
      <c r="I1257" t="s">
        <v>27</v>
      </c>
      <c r="J1257" t="s">
        <v>28</v>
      </c>
      <c r="K1257" s="6">
        <v>100000</v>
      </c>
      <c r="L1257" s="6">
        <v>100000</v>
      </c>
      <c r="M1257" s="6">
        <v>100000</v>
      </c>
      <c r="N1257" s="7" t="s">
        <v>20</v>
      </c>
    </row>
    <row r="1258" spans="1:14" hidden="1" outlineLevel="2">
      <c r="A1258">
        <v>36980</v>
      </c>
      <c r="B1258" t="s">
        <v>105</v>
      </c>
      <c r="C1258">
        <v>8006</v>
      </c>
      <c r="D1258" t="s">
        <v>15</v>
      </c>
      <c r="E1258">
        <v>31</v>
      </c>
      <c r="F1258" t="s">
        <v>35</v>
      </c>
      <c r="G1258">
        <v>3111</v>
      </c>
      <c r="H1258" t="s">
        <v>17</v>
      </c>
      <c r="I1258" t="s">
        <v>27</v>
      </c>
      <c r="J1258" t="s">
        <v>28</v>
      </c>
      <c r="K1258" s="6">
        <v>21500</v>
      </c>
      <c r="L1258" s="6">
        <v>21500</v>
      </c>
      <c r="M1258" s="6">
        <v>21500</v>
      </c>
      <c r="N1258" s="7" t="s">
        <v>20</v>
      </c>
    </row>
    <row r="1259" spans="1:14" hidden="1" outlineLevel="2">
      <c r="A1259">
        <v>36981</v>
      </c>
      <c r="B1259" t="s">
        <v>105</v>
      </c>
      <c r="C1259">
        <v>8006</v>
      </c>
      <c r="D1259" t="s">
        <v>15</v>
      </c>
      <c r="E1259">
        <v>31</v>
      </c>
      <c r="F1259" t="s">
        <v>35</v>
      </c>
      <c r="G1259">
        <v>3132</v>
      </c>
      <c r="H1259" t="s">
        <v>21</v>
      </c>
      <c r="I1259" t="s">
        <v>27</v>
      </c>
      <c r="J1259" t="s">
        <v>28</v>
      </c>
      <c r="K1259" s="6">
        <v>3500</v>
      </c>
      <c r="L1259" s="6">
        <v>3500</v>
      </c>
      <c r="M1259" s="6">
        <v>3500</v>
      </c>
      <c r="N1259" s="7" t="s">
        <v>20</v>
      </c>
    </row>
    <row r="1260" spans="1:14" hidden="1" outlineLevel="2">
      <c r="A1260">
        <v>36982</v>
      </c>
      <c r="B1260" t="s">
        <v>105</v>
      </c>
      <c r="C1260">
        <v>8006</v>
      </c>
      <c r="D1260" t="s">
        <v>15</v>
      </c>
      <c r="E1260">
        <v>31</v>
      </c>
      <c r="F1260" t="s">
        <v>35</v>
      </c>
      <c r="G1260">
        <v>3211</v>
      </c>
      <c r="H1260" t="s">
        <v>29</v>
      </c>
      <c r="I1260" t="s">
        <v>27</v>
      </c>
      <c r="J1260" t="s">
        <v>28</v>
      </c>
      <c r="K1260" s="6">
        <v>29000</v>
      </c>
      <c r="L1260" s="6">
        <v>29000</v>
      </c>
      <c r="M1260" s="6">
        <v>29000</v>
      </c>
      <c r="N1260" s="7" t="s">
        <v>20</v>
      </c>
    </row>
    <row r="1261" spans="1:14" hidden="1" outlineLevel="2">
      <c r="A1261">
        <v>36983</v>
      </c>
      <c r="B1261" t="s">
        <v>105</v>
      </c>
      <c r="C1261">
        <v>8006</v>
      </c>
      <c r="D1261" t="s">
        <v>15</v>
      </c>
      <c r="E1261">
        <v>31</v>
      </c>
      <c r="F1261" t="s">
        <v>35</v>
      </c>
      <c r="G1261">
        <v>3221</v>
      </c>
      <c r="H1261" t="s">
        <v>41</v>
      </c>
      <c r="I1261" t="s">
        <v>27</v>
      </c>
      <c r="J1261" t="s">
        <v>28</v>
      </c>
      <c r="K1261" s="6">
        <v>34000</v>
      </c>
      <c r="L1261" s="6">
        <v>34000</v>
      </c>
      <c r="M1261" s="6">
        <v>34000</v>
      </c>
      <c r="N1261" s="7" t="s">
        <v>20</v>
      </c>
    </row>
    <row r="1262" spans="1:14" hidden="1" outlineLevel="2">
      <c r="A1262">
        <v>36984</v>
      </c>
      <c r="B1262" t="s">
        <v>105</v>
      </c>
      <c r="C1262">
        <v>8006</v>
      </c>
      <c r="D1262" t="s">
        <v>15</v>
      </c>
      <c r="E1262">
        <v>31</v>
      </c>
      <c r="F1262" t="s">
        <v>35</v>
      </c>
      <c r="G1262">
        <v>3223</v>
      </c>
      <c r="H1262" t="s">
        <v>42</v>
      </c>
      <c r="I1262" t="s">
        <v>27</v>
      </c>
      <c r="J1262" t="s">
        <v>28</v>
      </c>
      <c r="K1262" s="6">
        <v>19300</v>
      </c>
      <c r="L1262" s="6">
        <v>19300</v>
      </c>
      <c r="M1262" s="6">
        <v>19300</v>
      </c>
      <c r="N1262" s="7" t="s">
        <v>20</v>
      </c>
    </row>
    <row r="1263" spans="1:14" hidden="1" outlineLevel="2">
      <c r="A1263">
        <v>36985</v>
      </c>
      <c r="B1263" t="s">
        <v>105</v>
      </c>
      <c r="C1263">
        <v>8006</v>
      </c>
      <c r="D1263" t="s">
        <v>15</v>
      </c>
      <c r="E1263">
        <v>31</v>
      </c>
      <c r="F1263" t="s">
        <v>35</v>
      </c>
      <c r="G1263">
        <v>3224</v>
      </c>
      <c r="H1263" t="s">
        <v>43</v>
      </c>
      <c r="I1263" t="s">
        <v>27</v>
      </c>
      <c r="J1263" t="s">
        <v>28</v>
      </c>
      <c r="K1263" s="6">
        <v>2000</v>
      </c>
      <c r="L1263" s="6">
        <v>2000</v>
      </c>
      <c r="M1263" s="6">
        <v>2000</v>
      </c>
      <c r="N1263" s="7" t="s">
        <v>20</v>
      </c>
    </row>
    <row r="1264" spans="1:14" hidden="1" outlineLevel="2">
      <c r="A1264">
        <v>36986</v>
      </c>
      <c r="B1264" t="s">
        <v>105</v>
      </c>
      <c r="C1264">
        <v>8006</v>
      </c>
      <c r="D1264" t="s">
        <v>15</v>
      </c>
      <c r="E1264">
        <v>31</v>
      </c>
      <c r="F1264" t="s">
        <v>35</v>
      </c>
      <c r="G1264">
        <v>3227</v>
      </c>
      <c r="H1264" t="s">
        <v>45</v>
      </c>
      <c r="I1264" t="s">
        <v>27</v>
      </c>
      <c r="J1264" t="s">
        <v>28</v>
      </c>
      <c r="K1264" s="6">
        <v>1000</v>
      </c>
      <c r="L1264" s="6">
        <v>1000</v>
      </c>
      <c r="M1264" s="6">
        <v>1000</v>
      </c>
      <c r="N1264" s="7" t="s">
        <v>20</v>
      </c>
    </row>
    <row r="1265" spans="1:14" hidden="1" outlineLevel="2">
      <c r="A1265">
        <v>36987</v>
      </c>
      <c r="B1265" t="s">
        <v>105</v>
      </c>
      <c r="C1265">
        <v>8006</v>
      </c>
      <c r="D1265" t="s">
        <v>15</v>
      </c>
      <c r="E1265">
        <v>31</v>
      </c>
      <c r="F1265" t="s">
        <v>35</v>
      </c>
      <c r="G1265">
        <v>3232</v>
      </c>
      <c r="H1265" t="s">
        <v>48</v>
      </c>
      <c r="I1265" t="s">
        <v>27</v>
      </c>
      <c r="J1265" t="s">
        <v>28</v>
      </c>
      <c r="K1265" s="6">
        <v>2600</v>
      </c>
      <c r="L1265" s="6">
        <v>2600</v>
      </c>
      <c r="M1265" s="6">
        <v>2600</v>
      </c>
      <c r="N1265" s="7" t="s">
        <v>20</v>
      </c>
    </row>
    <row r="1266" spans="1:14" hidden="1" outlineLevel="2">
      <c r="A1266">
        <v>36988</v>
      </c>
      <c r="B1266" t="s">
        <v>105</v>
      </c>
      <c r="C1266">
        <v>8006</v>
      </c>
      <c r="D1266" t="s">
        <v>15</v>
      </c>
      <c r="E1266">
        <v>31</v>
      </c>
      <c r="F1266" t="s">
        <v>35</v>
      </c>
      <c r="G1266">
        <v>3237</v>
      </c>
      <c r="H1266" t="s">
        <v>46</v>
      </c>
      <c r="I1266" t="s">
        <v>27</v>
      </c>
      <c r="J1266" t="s">
        <v>28</v>
      </c>
      <c r="K1266" s="6">
        <v>85000</v>
      </c>
      <c r="L1266" s="6">
        <v>85000</v>
      </c>
      <c r="M1266" s="6">
        <v>85000</v>
      </c>
      <c r="N1266" s="7" t="s">
        <v>20</v>
      </c>
    </row>
    <row r="1267" spans="1:14" hidden="1" outlineLevel="2">
      <c r="A1267">
        <v>36989</v>
      </c>
      <c r="B1267" t="s">
        <v>105</v>
      </c>
      <c r="C1267">
        <v>8006</v>
      </c>
      <c r="D1267" t="s">
        <v>15</v>
      </c>
      <c r="E1267">
        <v>31</v>
      </c>
      <c r="F1267" t="s">
        <v>35</v>
      </c>
      <c r="G1267">
        <v>3239</v>
      </c>
      <c r="H1267" t="s">
        <v>53</v>
      </c>
      <c r="I1267" t="s">
        <v>27</v>
      </c>
      <c r="J1267" t="s">
        <v>28</v>
      </c>
      <c r="K1267" s="6">
        <v>2000</v>
      </c>
      <c r="L1267" s="6">
        <v>2000</v>
      </c>
      <c r="M1267" s="6">
        <v>2000</v>
      </c>
      <c r="N1267" s="7" t="s">
        <v>20</v>
      </c>
    </row>
    <row r="1268" spans="1:14" hidden="1" outlineLevel="2">
      <c r="A1268">
        <v>36990</v>
      </c>
      <c r="B1268" t="s">
        <v>105</v>
      </c>
      <c r="C1268">
        <v>8006</v>
      </c>
      <c r="D1268" t="s">
        <v>15</v>
      </c>
      <c r="E1268">
        <v>31</v>
      </c>
      <c r="F1268" t="s">
        <v>35</v>
      </c>
      <c r="G1268">
        <v>3241</v>
      </c>
      <c r="H1268" t="s">
        <v>54</v>
      </c>
      <c r="I1268" t="s">
        <v>27</v>
      </c>
      <c r="J1268" t="s">
        <v>28</v>
      </c>
      <c r="K1268" s="6">
        <v>21000</v>
      </c>
      <c r="L1268" s="6">
        <v>21000</v>
      </c>
      <c r="M1268" s="6">
        <v>21000</v>
      </c>
      <c r="N1268" s="7" t="s">
        <v>20</v>
      </c>
    </row>
    <row r="1269" spans="1:14" hidden="1" outlineLevel="2">
      <c r="A1269">
        <v>36991</v>
      </c>
      <c r="B1269" t="s">
        <v>105</v>
      </c>
      <c r="C1269">
        <v>8006</v>
      </c>
      <c r="D1269" t="s">
        <v>15</v>
      </c>
      <c r="E1269">
        <v>31</v>
      </c>
      <c r="F1269" t="s">
        <v>35</v>
      </c>
      <c r="G1269">
        <v>3292</v>
      </c>
      <c r="H1269" t="s">
        <v>55</v>
      </c>
      <c r="I1269" t="s">
        <v>27</v>
      </c>
      <c r="J1269" t="s">
        <v>28</v>
      </c>
      <c r="K1269" s="6">
        <v>3000</v>
      </c>
      <c r="L1269" s="6">
        <v>3000</v>
      </c>
      <c r="M1269" s="6">
        <v>3000</v>
      </c>
      <c r="N1269" s="7" t="s">
        <v>20</v>
      </c>
    </row>
    <row r="1270" spans="1:14" hidden="1" outlineLevel="2">
      <c r="A1270">
        <v>36992</v>
      </c>
      <c r="B1270" t="s">
        <v>105</v>
      </c>
      <c r="C1270">
        <v>8006</v>
      </c>
      <c r="D1270" t="s">
        <v>15</v>
      </c>
      <c r="E1270">
        <v>31</v>
      </c>
      <c r="F1270" t="s">
        <v>35</v>
      </c>
      <c r="G1270">
        <v>3293</v>
      </c>
      <c r="H1270" t="s">
        <v>31</v>
      </c>
      <c r="I1270" t="s">
        <v>27</v>
      </c>
      <c r="J1270" t="s">
        <v>28</v>
      </c>
      <c r="K1270" s="6">
        <v>2000</v>
      </c>
      <c r="L1270" s="6">
        <v>2000</v>
      </c>
      <c r="M1270" s="6">
        <v>2000</v>
      </c>
      <c r="N1270" s="7" t="s">
        <v>20</v>
      </c>
    </row>
    <row r="1271" spans="1:14" hidden="1" outlineLevel="2">
      <c r="A1271">
        <v>36993</v>
      </c>
      <c r="B1271" t="s">
        <v>105</v>
      </c>
      <c r="C1271">
        <v>8006</v>
      </c>
      <c r="D1271" t="s">
        <v>15</v>
      </c>
      <c r="E1271">
        <v>31</v>
      </c>
      <c r="F1271" t="s">
        <v>35</v>
      </c>
      <c r="G1271">
        <v>3294</v>
      </c>
      <c r="H1271" t="s">
        <v>56</v>
      </c>
      <c r="I1271" t="s">
        <v>27</v>
      </c>
      <c r="J1271" t="s">
        <v>28</v>
      </c>
      <c r="K1271" s="6">
        <v>1000</v>
      </c>
      <c r="L1271" s="6">
        <v>1000</v>
      </c>
      <c r="M1271" s="6">
        <v>1000</v>
      </c>
      <c r="N1271" s="7" t="s">
        <v>20</v>
      </c>
    </row>
    <row r="1272" spans="1:14" hidden="1" outlineLevel="2">
      <c r="A1272">
        <v>36994</v>
      </c>
      <c r="B1272" t="s">
        <v>105</v>
      </c>
      <c r="C1272">
        <v>8006</v>
      </c>
      <c r="D1272" t="s">
        <v>15</v>
      </c>
      <c r="E1272">
        <v>31</v>
      </c>
      <c r="F1272" t="s">
        <v>35</v>
      </c>
      <c r="G1272">
        <v>4221</v>
      </c>
      <c r="H1272" t="s">
        <v>30</v>
      </c>
      <c r="I1272" t="s">
        <v>27</v>
      </c>
      <c r="J1272" t="s">
        <v>28</v>
      </c>
      <c r="K1272" s="6">
        <v>20000</v>
      </c>
      <c r="L1272" s="6">
        <v>20000</v>
      </c>
      <c r="M1272" s="6">
        <v>20000</v>
      </c>
      <c r="N1272" s="7" t="s">
        <v>20</v>
      </c>
    </row>
    <row r="1273" spans="1:14" hidden="1" outlineLevel="2">
      <c r="A1273">
        <v>36995</v>
      </c>
      <c r="B1273" t="s">
        <v>105</v>
      </c>
      <c r="C1273">
        <v>8006</v>
      </c>
      <c r="D1273" t="s">
        <v>15</v>
      </c>
      <c r="E1273">
        <v>31</v>
      </c>
      <c r="F1273" t="s">
        <v>35</v>
      </c>
      <c r="G1273">
        <v>4227</v>
      </c>
      <c r="H1273" t="s">
        <v>76</v>
      </c>
      <c r="I1273" t="s">
        <v>27</v>
      </c>
      <c r="J1273" t="s">
        <v>28</v>
      </c>
      <c r="K1273" s="6">
        <v>15000</v>
      </c>
      <c r="L1273" s="6">
        <v>15000</v>
      </c>
      <c r="M1273" s="6">
        <v>15000</v>
      </c>
      <c r="N1273" s="7" t="s">
        <v>20</v>
      </c>
    </row>
    <row r="1274" spans="1:14" hidden="1" outlineLevel="2">
      <c r="A1274">
        <v>36996</v>
      </c>
      <c r="B1274" t="s">
        <v>105</v>
      </c>
      <c r="C1274">
        <v>8006</v>
      </c>
      <c r="D1274" t="s">
        <v>15</v>
      </c>
      <c r="E1274">
        <v>43</v>
      </c>
      <c r="F1274" t="s">
        <v>26</v>
      </c>
      <c r="G1274">
        <v>3111</v>
      </c>
      <c r="H1274" t="s">
        <v>17</v>
      </c>
      <c r="I1274" t="s">
        <v>27</v>
      </c>
      <c r="J1274" t="s">
        <v>28</v>
      </c>
      <c r="K1274" s="6">
        <v>252200</v>
      </c>
      <c r="L1274" s="6">
        <v>264000</v>
      </c>
      <c r="M1274" s="6">
        <v>265000</v>
      </c>
      <c r="N1274" s="7" t="s">
        <v>20</v>
      </c>
    </row>
    <row r="1275" spans="1:14" hidden="1" outlineLevel="2">
      <c r="A1275">
        <v>36997</v>
      </c>
      <c r="B1275" t="s">
        <v>105</v>
      </c>
      <c r="C1275">
        <v>8006</v>
      </c>
      <c r="D1275" t="s">
        <v>15</v>
      </c>
      <c r="E1275">
        <v>43</v>
      </c>
      <c r="F1275" t="s">
        <v>26</v>
      </c>
      <c r="G1275">
        <v>3113</v>
      </c>
      <c r="H1275" t="s">
        <v>37</v>
      </c>
      <c r="I1275" t="s">
        <v>27</v>
      </c>
      <c r="J1275" t="s">
        <v>28</v>
      </c>
      <c r="K1275" s="6">
        <v>6000</v>
      </c>
      <c r="L1275" s="6">
        <v>7000</v>
      </c>
      <c r="M1275" s="6">
        <v>7000</v>
      </c>
      <c r="N1275" s="7" t="s">
        <v>20</v>
      </c>
    </row>
    <row r="1276" spans="1:14" hidden="1" outlineLevel="2">
      <c r="A1276">
        <v>36998</v>
      </c>
      <c r="B1276" t="s">
        <v>105</v>
      </c>
      <c r="C1276">
        <v>8006</v>
      </c>
      <c r="D1276" t="s">
        <v>15</v>
      </c>
      <c r="E1276">
        <v>43</v>
      </c>
      <c r="F1276" t="s">
        <v>26</v>
      </c>
      <c r="G1276">
        <v>3121</v>
      </c>
      <c r="H1276" t="s">
        <v>22</v>
      </c>
      <c r="I1276" t="s">
        <v>27</v>
      </c>
      <c r="J1276" t="s">
        <v>28</v>
      </c>
      <c r="K1276" s="6">
        <v>16000</v>
      </c>
      <c r="L1276" s="6">
        <v>16000</v>
      </c>
      <c r="M1276" s="6">
        <v>16000</v>
      </c>
      <c r="N1276" s="7" t="s">
        <v>20</v>
      </c>
    </row>
    <row r="1277" spans="1:14" hidden="1" outlineLevel="2">
      <c r="A1277">
        <v>36999</v>
      </c>
      <c r="B1277" t="s">
        <v>105</v>
      </c>
      <c r="C1277">
        <v>8006</v>
      </c>
      <c r="D1277" t="s">
        <v>15</v>
      </c>
      <c r="E1277">
        <v>43</v>
      </c>
      <c r="F1277" t="s">
        <v>26</v>
      </c>
      <c r="G1277">
        <v>3132</v>
      </c>
      <c r="H1277" t="s">
        <v>21</v>
      </c>
      <c r="I1277" t="s">
        <v>27</v>
      </c>
      <c r="J1277" t="s">
        <v>28</v>
      </c>
      <c r="K1277" s="6">
        <v>42600</v>
      </c>
      <c r="L1277" s="6">
        <v>44600</v>
      </c>
      <c r="M1277" s="6">
        <v>44900</v>
      </c>
      <c r="N1277" s="7" t="s">
        <v>20</v>
      </c>
    </row>
    <row r="1278" spans="1:14" hidden="1" outlineLevel="2">
      <c r="A1278">
        <v>37000</v>
      </c>
      <c r="B1278" t="s">
        <v>105</v>
      </c>
      <c r="C1278">
        <v>8006</v>
      </c>
      <c r="D1278" t="s">
        <v>15</v>
      </c>
      <c r="E1278">
        <v>43</v>
      </c>
      <c r="F1278" t="s">
        <v>26</v>
      </c>
      <c r="G1278">
        <v>3212</v>
      </c>
      <c r="H1278" t="s">
        <v>23</v>
      </c>
      <c r="I1278" t="s">
        <v>27</v>
      </c>
      <c r="J1278" t="s">
        <v>28</v>
      </c>
      <c r="K1278" s="6">
        <v>6400</v>
      </c>
      <c r="L1278" s="6">
        <v>7000</v>
      </c>
      <c r="M1278" s="6">
        <v>7000</v>
      </c>
      <c r="N1278" s="7" t="s">
        <v>20</v>
      </c>
    </row>
    <row r="1279" spans="1:14" hidden="1" outlineLevel="2">
      <c r="A1279">
        <v>37001</v>
      </c>
      <c r="B1279" t="s">
        <v>105</v>
      </c>
      <c r="C1279">
        <v>8006</v>
      </c>
      <c r="D1279" t="s">
        <v>15</v>
      </c>
      <c r="E1279">
        <v>43</v>
      </c>
      <c r="F1279" t="s">
        <v>26</v>
      </c>
      <c r="G1279">
        <v>3221</v>
      </c>
      <c r="H1279" t="s">
        <v>41</v>
      </c>
      <c r="I1279" t="s">
        <v>27</v>
      </c>
      <c r="J1279" t="s">
        <v>28</v>
      </c>
      <c r="K1279" s="6">
        <v>13000</v>
      </c>
      <c r="L1279" s="6">
        <v>15000</v>
      </c>
      <c r="M1279" s="6">
        <v>15000</v>
      </c>
      <c r="N1279" s="7" t="s">
        <v>20</v>
      </c>
    </row>
    <row r="1280" spans="1:14" hidden="1" outlineLevel="2">
      <c r="A1280">
        <v>37002</v>
      </c>
      <c r="B1280" t="s">
        <v>105</v>
      </c>
      <c r="C1280">
        <v>8006</v>
      </c>
      <c r="D1280" t="s">
        <v>15</v>
      </c>
      <c r="E1280">
        <v>43</v>
      </c>
      <c r="F1280" t="s">
        <v>26</v>
      </c>
      <c r="G1280">
        <v>3241</v>
      </c>
      <c r="H1280" t="s">
        <v>54</v>
      </c>
      <c r="I1280" t="s">
        <v>27</v>
      </c>
      <c r="J1280" t="s">
        <v>28</v>
      </c>
      <c r="K1280" s="6">
        <v>41900</v>
      </c>
      <c r="L1280" s="6">
        <v>44000</v>
      </c>
      <c r="M1280" s="6">
        <v>44000</v>
      </c>
      <c r="N1280" s="7" t="s">
        <v>20</v>
      </c>
    </row>
    <row r="1281" spans="1:14" hidden="1" outlineLevel="2">
      <c r="A1281">
        <v>37003</v>
      </c>
      <c r="B1281" t="s">
        <v>105</v>
      </c>
      <c r="C1281">
        <v>8006</v>
      </c>
      <c r="D1281" t="s">
        <v>15</v>
      </c>
      <c r="E1281">
        <v>43</v>
      </c>
      <c r="F1281" t="s">
        <v>26</v>
      </c>
      <c r="G1281">
        <v>3299</v>
      </c>
      <c r="H1281" t="s">
        <v>57</v>
      </c>
      <c r="I1281" t="s">
        <v>27</v>
      </c>
      <c r="J1281" t="s">
        <v>28</v>
      </c>
      <c r="K1281" s="6">
        <v>12000</v>
      </c>
      <c r="L1281" s="6">
        <v>13000</v>
      </c>
      <c r="M1281" s="6">
        <v>13000</v>
      </c>
      <c r="N1281" s="7" t="s">
        <v>20</v>
      </c>
    </row>
    <row r="1282" spans="1:14" hidden="1" outlineLevel="2">
      <c r="A1282">
        <v>37004</v>
      </c>
      <c r="B1282" t="s">
        <v>105</v>
      </c>
      <c r="C1282">
        <v>8006</v>
      </c>
      <c r="D1282" t="s">
        <v>15</v>
      </c>
      <c r="E1282">
        <v>43</v>
      </c>
      <c r="F1282" t="s">
        <v>26</v>
      </c>
      <c r="G1282">
        <v>4221</v>
      </c>
      <c r="H1282" t="s">
        <v>30</v>
      </c>
      <c r="I1282" t="s">
        <v>27</v>
      </c>
      <c r="J1282" t="s">
        <v>28</v>
      </c>
      <c r="K1282" s="6">
        <v>10000</v>
      </c>
      <c r="L1282" s="6">
        <v>10000</v>
      </c>
      <c r="M1282" s="6">
        <v>10000</v>
      </c>
      <c r="N1282" s="7" t="s">
        <v>20</v>
      </c>
    </row>
    <row r="1283" spans="1:14" hidden="1" outlineLevel="2">
      <c r="A1283">
        <v>37005</v>
      </c>
      <c r="B1283" t="s">
        <v>105</v>
      </c>
      <c r="C1283">
        <v>8006</v>
      </c>
      <c r="D1283" t="s">
        <v>15</v>
      </c>
      <c r="E1283">
        <v>43</v>
      </c>
      <c r="F1283" t="s">
        <v>26</v>
      </c>
      <c r="G1283">
        <v>4225</v>
      </c>
      <c r="H1283" t="s">
        <v>75</v>
      </c>
      <c r="I1283" t="s">
        <v>27</v>
      </c>
      <c r="J1283" t="s">
        <v>28</v>
      </c>
      <c r="K1283" s="6">
        <v>10000</v>
      </c>
      <c r="L1283" s="6">
        <v>10000</v>
      </c>
      <c r="M1283" s="6">
        <v>8700</v>
      </c>
      <c r="N1283" s="7" t="s">
        <v>20</v>
      </c>
    </row>
    <row r="1284" spans="1:14" hidden="1" outlineLevel="2">
      <c r="A1284">
        <v>37006</v>
      </c>
      <c r="B1284" t="s">
        <v>105</v>
      </c>
      <c r="C1284">
        <v>8006</v>
      </c>
      <c r="D1284" t="s">
        <v>15</v>
      </c>
      <c r="E1284">
        <v>43</v>
      </c>
      <c r="F1284" t="s">
        <v>26</v>
      </c>
      <c r="G1284">
        <v>4226</v>
      </c>
      <c r="H1284" t="s">
        <v>94</v>
      </c>
      <c r="I1284" t="s">
        <v>27</v>
      </c>
      <c r="J1284" t="s">
        <v>28</v>
      </c>
      <c r="K1284" s="6">
        <v>15000</v>
      </c>
      <c r="L1284" s="6">
        <v>15000</v>
      </c>
      <c r="M1284" s="6">
        <v>15000</v>
      </c>
      <c r="N1284" s="7" t="s">
        <v>20</v>
      </c>
    </row>
    <row r="1285" spans="1:14" hidden="1" outlineLevel="2">
      <c r="A1285">
        <v>37007</v>
      </c>
      <c r="B1285" t="s">
        <v>105</v>
      </c>
      <c r="C1285">
        <v>8006</v>
      </c>
      <c r="D1285" t="s">
        <v>15</v>
      </c>
      <c r="E1285">
        <v>43</v>
      </c>
      <c r="F1285" t="s">
        <v>26</v>
      </c>
      <c r="G1285">
        <v>4227</v>
      </c>
      <c r="H1285" t="s">
        <v>76</v>
      </c>
      <c r="I1285" t="s">
        <v>27</v>
      </c>
      <c r="J1285" t="s">
        <v>28</v>
      </c>
      <c r="K1285" s="6">
        <v>15000</v>
      </c>
      <c r="L1285" s="6">
        <v>12000</v>
      </c>
      <c r="M1285" s="6">
        <v>12000</v>
      </c>
      <c r="N1285" s="7" t="s">
        <v>20</v>
      </c>
    </row>
    <row r="1286" spans="1:14" hidden="1" outlineLevel="2">
      <c r="A1286">
        <v>37008</v>
      </c>
      <c r="B1286" t="s">
        <v>105</v>
      </c>
      <c r="C1286">
        <v>8006</v>
      </c>
      <c r="D1286" t="s">
        <v>15</v>
      </c>
      <c r="E1286">
        <v>43</v>
      </c>
      <c r="F1286" t="s">
        <v>26</v>
      </c>
      <c r="G1286">
        <v>4262</v>
      </c>
      <c r="H1286" t="s">
        <v>71</v>
      </c>
      <c r="I1286" t="s">
        <v>27</v>
      </c>
      <c r="J1286" t="s">
        <v>28</v>
      </c>
      <c r="K1286" s="6">
        <v>13500</v>
      </c>
      <c r="L1286" s="6">
        <v>10000</v>
      </c>
      <c r="M1286" s="6">
        <v>10000</v>
      </c>
      <c r="N1286" s="7" t="s">
        <v>20</v>
      </c>
    </row>
    <row r="1287" spans="1:14" hidden="1" outlineLevel="2">
      <c r="A1287">
        <v>37009</v>
      </c>
      <c r="B1287" t="s">
        <v>105</v>
      </c>
      <c r="C1287">
        <v>8006</v>
      </c>
      <c r="D1287" t="s">
        <v>15</v>
      </c>
      <c r="E1287">
        <v>43</v>
      </c>
      <c r="F1287" t="s">
        <v>26</v>
      </c>
      <c r="G1287">
        <v>3237</v>
      </c>
      <c r="H1287" t="s">
        <v>46</v>
      </c>
      <c r="I1287" t="s">
        <v>27</v>
      </c>
      <c r="J1287" t="s">
        <v>28</v>
      </c>
      <c r="K1287" s="6">
        <v>4000</v>
      </c>
      <c r="L1287" s="6">
        <v>5000</v>
      </c>
      <c r="M1287" s="6">
        <v>5000</v>
      </c>
      <c r="N1287" s="7" t="s">
        <v>20</v>
      </c>
    </row>
    <row r="1288" spans="1:14" hidden="1" outlineLevel="2">
      <c r="A1288">
        <v>37010</v>
      </c>
      <c r="B1288" t="s">
        <v>105</v>
      </c>
      <c r="C1288">
        <v>8006</v>
      </c>
      <c r="D1288" t="s">
        <v>15</v>
      </c>
      <c r="E1288">
        <v>43</v>
      </c>
      <c r="F1288" t="s">
        <v>26</v>
      </c>
      <c r="G1288">
        <v>3239</v>
      </c>
      <c r="H1288" t="s">
        <v>53</v>
      </c>
      <c r="I1288" t="s">
        <v>27</v>
      </c>
      <c r="J1288" t="s">
        <v>28</v>
      </c>
      <c r="K1288" s="6">
        <v>44000</v>
      </c>
      <c r="L1288" s="6">
        <v>44000</v>
      </c>
      <c r="M1288" s="6">
        <v>44000</v>
      </c>
      <c r="N1288" s="7" t="s">
        <v>20</v>
      </c>
    </row>
    <row r="1289" spans="1:14" hidden="1" outlineLevel="2">
      <c r="A1289">
        <v>37011</v>
      </c>
      <c r="B1289" t="s">
        <v>105</v>
      </c>
      <c r="C1289">
        <v>8006</v>
      </c>
      <c r="D1289" t="s">
        <v>15</v>
      </c>
      <c r="E1289">
        <v>52</v>
      </c>
      <c r="F1289" t="s">
        <v>38</v>
      </c>
      <c r="G1289">
        <v>3211</v>
      </c>
      <c r="H1289" t="s">
        <v>29</v>
      </c>
      <c r="I1289" t="s">
        <v>27</v>
      </c>
      <c r="J1289" t="s">
        <v>28</v>
      </c>
      <c r="K1289" s="6">
        <v>16000</v>
      </c>
      <c r="L1289" s="6">
        <v>16000</v>
      </c>
      <c r="M1289" s="6">
        <v>16000</v>
      </c>
      <c r="N1289" s="7" t="s">
        <v>20</v>
      </c>
    </row>
    <row r="1290" spans="1:14" hidden="1" outlineLevel="2">
      <c r="A1290">
        <v>37012</v>
      </c>
      <c r="B1290" t="s">
        <v>105</v>
      </c>
      <c r="C1290">
        <v>8006</v>
      </c>
      <c r="D1290" t="s">
        <v>15</v>
      </c>
      <c r="E1290">
        <v>52</v>
      </c>
      <c r="F1290" t="s">
        <v>38</v>
      </c>
      <c r="G1290">
        <v>3211</v>
      </c>
      <c r="H1290" t="s">
        <v>29</v>
      </c>
      <c r="I1290" t="s">
        <v>27</v>
      </c>
      <c r="J1290" t="s">
        <v>28</v>
      </c>
      <c r="K1290" s="6">
        <v>35000</v>
      </c>
      <c r="L1290" s="6">
        <v>35000</v>
      </c>
      <c r="M1290" s="6">
        <v>35000</v>
      </c>
      <c r="N1290" s="7" t="s">
        <v>20</v>
      </c>
    </row>
    <row r="1291" spans="1:14" hidden="1" outlineLevel="2">
      <c r="A1291">
        <v>37013</v>
      </c>
      <c r="B1291" t="s">
        <v>105</v>
      </c>
      <c r="C1291">
        <v>8006</v>
      </c>
      <c r="D1291" t="s">
        <v>15</v>
      </c>
      <c r="E1291">
        <v>52</v>
      </c>
      <c r="F1291" t="s">
        <v>38</v>
      </c>
      <c r="G1291">
        <v>3221</v>
      </c>
      <c r="H1291" t="s">
        <v>41</v>
      </c>
      <c r="I1291" t="s">
        <v>27</v>
      </c>
      <c r="J1291" t="s">
        <v>28</v>
      </c>
      <c r="K1291" s="6">
        <v>40000</v>
      </c>
      <c r="L1291" s="6">
        <v>40000</v>
      </c>
      <c r="M1291" s="6">
        <v>40000</v>
      </c>
      <c r="N1291" s="7" t="s">
        <v>20</v>
      </c>
    </row>
    <row r="1292" spans="1:14" hidden="1" outlineLevel="2">
      <c r="A1292">
        <v>37014</v>
      </c>
      <c r="B1292" t="s">
        <v>105</v>
      </c>
      <c r="C1292">
        <v>8006</v>
      </c>
      <c r="D1292" t="s">
        <v>15</v>
      </c>
      <c r="E1292">
        <v>52</v>
      </c>
      <c r="F1292" t="s">
        <v>38</v>
      </c>
      <c r="G1292">
        <v>3223</v>
      </c>
      <c r="H1292" t="s">
        <v>42</v>
      </c>
      <c r="I1292" t="s">
        <v>27</v>
      </c>
      <c r="J1292" t="s">
        <v>28</v>
      </c>
      <c r="K1292" s="6"/>
      <c r="L1292" s="6"/>
      <c r="M1292" s="6"/>
      <c r="N1292" s="7" t="s">
        <v>20</v>
      </c>
    </row>
    <row r="1293" spans="1:14" hidden="1" outlineLevel="2">
      <c r="A1293">
        <v>37015</v>
      </c>
      <c r="B1293" t="s">
        <v>105</v>
      </c>
      <c r="C1293">
        <v>8006</v>
      </c>
      <c r="D1293" t="s">
        <v>15</v>
      </c>
      <c r="E1293">
        <v>52</v>
      </c>
      <c r="F1293" t="s">
        <v>38</v>
      </c>
      <c r="G1293">
        <v>3224</v>
      </c>
      <c r="H1293" t="s">
        <v>43</v>
      </c>
      <c r="I1293" t="s">
        <v>27</v>
      </c>
      <c r="J1293" t="s">
        <v>28</v>
      </c>
      <c r="K1293" s="6">
        <v>3000</v>
      </c>
      <c r="L1293" s="6">
        <v>3000</v>
      </c>
      <c r="M1293" s="6">
        <v>3000</v>
      </c>
      <c r="N1293" s="7" t="s">
        <v>20</v>
      </c>
    </row>
    <row r="1294" spans="1:14" hidden="1" outlineLevel="2">
      <c r="A1294">
        <v>37016</v>
      </c>
      <c r="B1294" t="s">
        <v>105</v>
      </c>
      <c r="C1294">
        <v>8006</v>
      </c>
      <c r="D1294" t="s">
        <v>15</v>
      </c>
      <c r="E1294">
        <v>52</v>
      </c>
      <c r="F1294" t="s">
        <v>38</v>
      </c>
      <c r="G1294">
        <v>3231</v>
      </c>
      <c r="H1294" t="s">
        <v>47</v>
      </c>
      <c r="I1294" t="s">
        <v>27</v>
      </c>
      <c r="J1294" t="s">
        <v>28</v>
      </c>
      <c r="K1294" s="6">
        <v>1000</v>
      </c>
      <c r="L1294" s="6">
        <v>1000</v>
      </c>
      <c r="M1294" s="6">
        <v>1000</v>
      </c>
      <c r="N1294" s="7" t="s">
        <v>20</v>
      </c>
    </row>
    <row r="1295" spans="1:14" hidden="1" outlineLevel="2">
      <c r="A1295">
        <v>37017</v>
      </c>
      <c r="B1295" t="s">
        <v>105</v>
      </c>
      <c r="C1295">
        <v>8006</v>
      </c>
      <c r="D1295" t="s">
        <v>15</v>
      </c>
      <c r="E1295">
        <v>52</v>
      </c>
      <c r="F1295" t="s">
        <v>38</v>
      </c>
      <c r="G1295">
        <v>3232</v>
      </c>
      <c r="H1295" t="s">
        <v>48</v>
      </c>
      <c r="I1295" t="s">
        <v>27</v>
      </c>
      <c r="J1295" t="s">
        <v>28</v>
      </c>
      <c r="K1295" s="6">
        <v>4000</v>
      </c>
      <c r="L1295" s="6">
        <v>4000</v>
      </c>
      <c r="M1295" s="6">
        <v>4000</v>
      </c>
      <c r="N1295" s="7" t="s">
        <v>20</v>
      </c>
    </row>
    <row r="1296" spans="1:14" hidden="1" outlineLevel="2">
      <c r="A1296">
        <v>37018</v>
      </c>
      <c r="B1296" t="s">
        <v>105</v>
      </c>
      <c r="C1296">
        <v>8006</v>
      </c>
      <c r="D1296" t="s">
        <v>15</v>
      </c>
      <c r="E1296">
        <v>52</v>
      </c>
      <c r="F1296" t="s">
        <v>38</v>
      </c>
      <c r="G1296">
        <v>3235</v>
      </c>
      <c r="H1296" t="s">
        <v>51</v>
      </c>
      <c r="I1296" t="s">
        <v>27</v>
      </c>
      <c r="J1296" t="s">
        <v>28</v>
      </c>
      <c r="K1296" s="6">
        <v>1000</v>
      </c>
      <c r="L1296" s="6">
        <v>1000</v>
      </c>
      <c r="M1296" s="6">
        <v>1000</v>
      </c>
      <c r="N1296" s="7" t="s">
        <v>20</v>
      </c>
    </row>
    <row r="1297" spans="1:14" hidden="1" outlineLevel="2">
      <c r="A1297">
        <v>37019</v>
      </c>
      <c r="B1297" t="s">
        <v>105</v>
      </c>
      <c r="C1297">
        <v>8006</v>
      </c>
      <c r="D1297" t="s">
        <v>15</v>
      </c>
      <c r="E1297">
        <v>52</v>
      </c>
      <c r="F1297" t="s">
        <v>38</v>
      </c>
      <c r="G1297">
        <v>3237</v>
      </c>
      <c r="H1297" t="s">
        <v>46</v>
      </c>
      <c r="I1297" t="s">
        <v>27</v>
      </c>
      <c r="J1297" t="s">
        <v>28</v>
      </c>
      <c r="K1297" s="6">
        <v>60000</v>
      </c>
      <c r="L1297" s="6">
        <v>60000</v>
      </c>
      <c r="M1297" s="6">
        <v>60000</v>
      </c>
      <c r="N1297" s="7" t="s">
        <v>20</v>
      </c>
    </row>
    <row r="1298" spans="1:14" hidden="1" outlineLevel="2">
      <c r="A1298">
        <v>37020</v>
      </c>
      <c r="B1298" t="s">
        <v>105</v>
      </c>
      <c r="C1298">
        <v>8006</v>
      </c>
      <c r="D1298" t="s">
        <v>15</v>
      </c>
      <c r="E1298">
        <v>52</v>
      </c>
      <c r="F1298" t="s">
        <v>38</v>
      </c>
      <c r="G1298">
        <v>3239</v>
      </c>
      <c r="H1298" t="s">
        <v>53</v>
      </c>
      <c r="I1298" t="s">
        <v>27</v>
      </c>
      <c r="J1298" t="s">
        <v>28</v>
      </c>
      <c r="K1298" s="6">
        <v>12000</v>
      </c>
      <c r="L1298" s="6">
        <v>12000</v>
      </c>
      <c r="M1298" s="6">
        <v>12000</v>
      </c>
      <c r="N1298" s="7" t="s">
        <v>20</v>
      </c>
    </row>
    <row r="1299" spans="1:14" hidden="1" outlineLevel="2">
      <c r="A1299">
        <v>37021</v>
      </c>
      <c r="B1299" t="s">
        <v>105</v>
      </c>
      <c r="C1299">
        <v>8006</v>
      </c>
      <c r="D1299" t="s">
        <v>15</v>
      </c>
      <c r="E1299">
        <v>52</v>
      </c>
      <c r="F1299" t="s">
        <v>38</v>
      </c>
      <c r="G1299">
        <v>3241</v>
      </c>
      <c r="H1299" t="s">
        <v>54</v>
      </c>
      <c r="I1299" t="s">
        <v>27</v>
      </c>
      <c r="J1299" t="s">
        <v>28</v>
      </c>
      <c r="K1299" s="6">
        <v>28000</v>
      </c>
      <c r="L1299" s="6">
        <v>28000</v>
      </c>
      <c r="M1299" s="6">
        <v>28000</v>
      </c>
      <c r="N1299" s="7" t="s">
        <v>20</v>
      </c>
    </row>
    <row r="1300" spans="1:14" hidden="1" outlineLevel="2">
      <c r="A1300">
        <v>37022</v>
      </c>
      <c r="B1300" t="s">
        <v>105</v>
      </c>
      <c r="C1300">
        <v>8006</v>
      </c>
      <c r="D1300" t="s">
        <v>15</v>
      </c>
      <c r="E1300">
        <v>52</v>
      </c>
      <c r="F1300" t="s">
        <v>38</v>
      </c>
      <c r="G1300">
        <v>3293</v>
      </c>
      <c r="H1300" t="s">
        <v>31</v>
      </c>
      <c r="I1300" t="s">
        <v>27</v>
      </c>
      <c r="J1300" t="s">
        <v>28</v>
      </c>
      <c r="K1300" s="6">
        <v>1000</v>
      </c>
      <c r="L1300" s="6">
        <v>1000</v>
      </c>
      <c r="M1300" s="6">
        <v>1000</v>
      </c>
      <c r="N1300" s="7" t="s">
        <v>20</v>
      </c>
    </row>
    <row r="1301" spans="1:14" hidden="1" outlineLevel="2">
      <c r="A1301">
        <v>37023</v>
      </c>
      <c r="B1301" t="s">
        <v>105</v>
      </c>
      <c r="C1301">
        <v>8006</v>
      </c>
      <c r="D1301" t="s">
        <v>15</v>
      </c>
      <c r="E1301">
        <v>52</v>
      </c>
      <c r="F1301" t="s">
        <v>38</v>
      </c>
      <c r="G1301">
        <v>4227</v>
      </c>
      <c r="H1301" t="s">
        <v>76</v>
      </c>
      <c r="I1301" t="s">
        <v>27</v>
      </c>
      <c r="J1301" t="s">
        <v>28</v>
      </c>
      <c r="K1301" s="6">
        <v>10000</v>
      </c>
      <c r="L1301" s="6">
        <v>10000</v>
      </c>
      <c r="M1301" s="6">
        <v>10000</v>
      </c>
      <c r="N1301" s="7" t="s">
        <v>20</v>
      </c>
    </row>
    <row r="1302" spans="1:14" hidden="1" outlineLevel="2">
      <c r="A1302">
        <v>37024</v>
      </c>
      <c r="B1302" t="s">
        <v>105</v>
      </c>
      <c r="C1302">
        <v>8006</v>
      </c>
      <c r="D1302" t="s">
        <v>15</v>
      </c>
      <c r="E1302">
        <v>52</v>
      </c>
      <c r="F1302" t="s">
        <v>38</v>
      </c>
      <c r="G1302">
        <v>3211</v>
      </c>
      <c r="H1302" t="s">
        <v>29</v>
      </c>
      <c r="I1302" t="s">
        <v>27</v>
      </c>
      <c r="J1302" t="s">
        <v>28</v>
      </c>
      <c r="K1302" s="6">
        <v>99784</v>
      </c>
      <c r="L1302" s="6">
        <v>0</v>
      </c>
      <c r="M1302" s="6">
        <v>0</v>
      </c>
      <c r="N1302" s="7" t="s">
        <v>20</v>
      </c>
    </row>
    <row r="1303" spans="1:14" hidden="1" outlineLevel="2">
      <c r="A1303">
        <v>37025</v>
      </c>
      <c r="B1303" t="s">
        <v>105</v>
      </c>
      <c r="C1303">
        <v>8006</v>
      </c>
      <c r="D1303" t="s">
        <v>15</v>
      </c>
      <c r="E1303">
        <v>52</v>
      </c>
      <c r="F1303" t="s">
        <v>38</v>
      </c>
      <c r="G1303">
        <v>3221</v>
      </c>
      <c r="H1303" t="s">
        <v>41</v>
      </c>
      <c r="I1303" t="s">
        <v>27</v>
      </c>
      <c r="J1303" t="s">
        <v>28</v>
      </c>
      <c r="K1303" s="6">
        <v>25000</v>
      </c>
      <c r="L1303" s="6">
        <v>0</v>
      </c>
      <c r="M1303" s="6">
        <v>0</v>
      </c>
      <c r="N1303" s="7" t="s">
        <v>20</v>
      </c>
    </row>
    <row r="1304" spans="1:14" hidden="1" outlineLevel="2">
      <c r="A1304">
        <v>37026</v>
      </c>
      <c r="B1304" t="s">
        <v>105</v>
      </c>
      <c r="C1304">
        <v>8006</v>
      </c>
      <c r="D1304" t="s">
        <v>15</v>
      </c>
      <c r="E1304">
        <v>52</v>
      </c>
      <c r="F1304" t="s">
        <v>38</v>
      </c>
      <c r="G1304">
        <v>3237</v>
      </c>
      <c r="H1304" t="s">
        <v>46</v>
      </c>
      <c r="I1304" t="s">
        <v>27</v>
      </c>
      <c r="J1304" t="s">
        <v>28</v>
      </c>
      <c r="K1304" s="6">
        <v>50000</v>
      </c>
      <c r="L1304" s="6">
        <v>0</v>
      </c>
      <c r="M1304" s="6">
        <v>0</v>
      </c>
      <c r="N1304" s="7" t="s">
        <v>20</v>
      </c>
    </row>
    <row r="1305" spans="1:14" hidden="1" outlineLevel="2">
      <c r="A1305">
        <v>37027</v>
      </c>
      <c r="B1305" t="s">
        <v>105</v>
      </c>
      <c r="C1305">
        <v>8006</v>
      </c>
      <c r="D1305" t="s">
        <v>15</v>
      </c>
      <c r="E1305">
        <v>52</v>
      </c>
      <c r="F1305" t="s">
        <v>38</v>
      </c>
      <c r="G1305">
        <v>3239</v>
      </c>
      <c r="H1305" t="s">
        <v>53</v>
      </c>
      <c r="I1305" t="s">
        <v>27</v>
      </c>
      <c r="J1305" t="s">
        <v>28</v>
      </c>
      <c r="K1305" s="6">
        <v>38000</v>
      </c>
      <c r="L1305" s="6">
        <v>0</v>
      </c>
      <c r="M1305" s="6">
        <v>0</v>
      </c>
      <c r="N1305" s="7" t="s">
        <v>20</v>
      </c>
    </row>
    <row r="1306" spans="1:14" hidden="1" outlineLevel="2">
      <c r="A1306">
        <v>37028</v>
      </c>
      <c r="B1306" t="s">
        <v>105</v>
      </c>
      <c r="C1306">
        <v>8006</v>
      </c>
      <c r="D1306" t="s">
        <v>15</v>
      </c>
      <c r="E1306">
        <v>52</v>
      </c>
      <c r="F1306" t="s">
        <v>38</v>
      </c>
      <c r="G1306">
        <v>3294</v>
      </c>
      <c r="H1306" t="s">
        <v>56</v>
      </c>
      <c r="I1306" t="s">
        <v>27</v>
      </c>
      <c r="J1306" t="s">
        <v>28</v>
      </c>
      <c r="K1306" s="6">
        <v>5000</v>
      </c>
      <c r="L1306" s="6">
        <v>0</v>
      </c>
      <c r="M1306" s="6">
        <v>0</v>
      </c>
      <c r="N1306" s="7" t="s">
        <v>20</v>
      </c>
    </row>
    <row r="1307" spans="1:14" hidden="1" outlineLevel="2">
      <c r="A1307">
        <v>37029</v>
      </c>
      <c r="B1307" t="s">
        <v>105</v>
      </c>
      <c r="C1307">
        <v>8006</v>
      </c>
      <c r="D1307" t="s">
        <v>15</v>
      </c>
      <c r="E1307">
        <v>52</v>
      </c>
      <c r="F1307" t="s">
        <v>38</v>
      </c>
      <c r="G1307">
        <v>3295</v>
      </c>
      <c r="H1307" t="s">
        <v>25</v>
      </c>
      <c r="I1307" t="s">
        <v>27</v>
      </c>
      <c r="J1307" t="s">
        <v>28</v>
      </c>
      <c r="K1307" s="6">
        <v>5000</v>
      </c>
      <c r="L1307" s="6">
        <v>0</v>
      </c>
      <c r="M1307" s="6">
        <v>0</v>
      </c>
      <c r="N1307" s="7" t="s">
        <v>20</v>
      </c>
    </row>
    <row r="1308" spans="1:14" hidden="1" outlineLevel="2">
      <c r="A1308">
        <v>37030</v>
      </c>
      <c r="B1308" t="s">
        <v>105</v>
      </c>
      <c r="C1308">
        <v>8006</v>
      </c>
      <c r="D1308" t="s">
        <v>15</v>
      </c>
      <c r="E1308">
        <v>52</v>
      </c>
      <c r="F1308" t="s">
        <v>38</v>
      </c>
      <c r="G1308">
        <v>4221</v>
      </c>
      <c r="H1308" t="s">
        <v>30</v>
      </c>
      <c r="I1308" t="s">
        <v>27</v>
      </c>
      <c r="J1308" t="s">
        <v>28</v>
      </c>
      <c r="K1308" s="6">
        <v>27000</v>
      </c>
      <c r="L1308" s="6">
        <v>0</v>
      </c>
      <c r="M1308" s="6">
        <v>0</v>
      </c>
      <c r="N1308" s="7" t="s">
        <v>20</v>
      </c>
    </row>
    <row r="1309" spans="1:14" hidden="1" outlineLevel="2">
      <c r="A1309">
        <v>37031</v>
      </c>
      <c r="B1309" t="s">
        <v>105</v>
      </c>
      <c r="C1309">
        <v>8006</v>
      </c>
      <c r="D1309" t="s">
        <v>15</v>
      </c>
      <c r="E1309">
        <v>52</v>
      </c>
      <c r="F1309" t="s">
        <v>38</v>
      </c>
      <c r="G1309">
        <v>3221</v>
      </c>
      <c r="H1309" t="s">
        <v>41</v>
      </c>
      <c r="I1309" t="s">
        <v>27</v>
      </c>
      <c r="J1309" t="s">
        <v>28</v>
      </c>
      <c r="K1309" s="6">
        <v>5000</v>
      </c>
      <c r="L1309" s="6">
        <v>5000</v>
      </c>
      <c r="M1309" s="6">
        <v>5000</v>
      </c>
      <c r="N1309" s="7" t="s">
        <v>20</v>
      </c>
    </row>
    <row r="1310" spans="1:14" hidden="1" outlineLevel="2">
      <c r="A1310">
        <v>37032</v>
      </c>
      <c r="B1310" t="s">
        <v>105</v>
      </c>
      <c r="C1310">
        <v>8006</v>
      </c>
      <c r="D1310" t="s">
        <v>15</v>
      </c>
      <c r="E1310">
        <v>52</v>
      </c>
      <c r="F1310" t="s">
        <v>38</v>
      </c>
      <c r="G1310">
        <v>3231</v>
      </c>
      <c r="H1310" t="s">
        <v>47</v>
      </c>
      <c r="I1310" t="s">
        <v>27</v>
      </c>
      <c r="J1310" t="s">
        <v>28</v>
      </c>
      <c r="K1310" s="6">
        <v>3000</v>
      </c>
      <c r="L1310" s="6">
        <v>3000</v>
      </c>
      <c r="M1310" s="6">
        <v>3000</v>
      </c>
      <c r="N1310" s="7" t="s">
        <v>20</v>
      </c>
    </row>
    <row r="1311" spans="1:14" hidden="1" outlineLevel="2">
      <c r="A1311">
        <v>37033</v>
      </c>
      <c r="B1311" t="s">
        <v>105</v>
      </c>
      <c r="C1311">
        <v>8006</v>
      </c>
      <c r="D1311" t="s">
        <v>15</v>
      </c>
      <c r="E1311">
        <v>52</v>
      </c>
      <c r="F1311" t="s">
        <v>38</v>
      </c>
      <c r="G1311">
        <v>3237</v>
      </c>
      <c r="H1311" t="s">
        <v>46</v>
      </c>
      <c r="I1311" t="s">
        <v>27</v>
      </c>
      <c r="J1311" t="s">
        <v>28</v>
      </c>
      <c r="K1311" s="6">
        <v>5000</v>
      </c>
      <c r="L1311" s="6">
        <v>5000</v>
      </c>
      <c r="M1311" s="6">
        <v>5000</v>
      </c>
      <c r="N1311" s="7" t="s">
        <v>20</v>
      </c>
    </row>
    <row r="1312" spans="1:14" hidden="1" outlineLevel="2">
      <c r="A1312">
        <v>37034</v>
      </c>
      <c r="B1312" t="s">
        <v>105</v>
      </c>
      <c r="C1312">
        <v>8006</v>
      </c>
      <c r="D1312" t="s">
        <v>15</v>
      </c>
      <c r="E1312">
        <v>52</v>
      </c>
      <c r="F1312" t="s">
        <v>38</v>
      </c>
      <c r="G1312">
        <v>3241</v>
      </c>
      <c r="H1312" t="s">
        <v>54</v>
      </c>
      <c r="I1312" t="s">
        <v>27</v>
      </c>
      <c r="J1312" t="s">
        <v>28</v>
      </c>
      <c r="K1312" s="6">
        <v>14000</v>
      </c>
      <c r="L1312" s="6">
        <v>14000</v>
      </c>
      <c r="M1312" s="6">
        <v>14000</v>
      </c>
      <c r="N1312" s="7" t="s">
        <v>20</v>
      </c>
    </row>
    <row r="1313" spans="1:14" hidden="1" outlineLevel="2">
      <c r="A1313">
        <v>37035</v>
      </c>
      <c r="B1313" t="s">
        <v>105</v>
      </c>
      <c r="C1313">
        <v>8006</v>
      </c>
      <c r="D1313" t="s">
        <v>15</v>
      </c>
      <c r="E1313">
        <v>52</v>
      </c>
      <c r="F1313" t="s">
        <v>38</v>
      </c>
      <c r="G1313">
        <v>3293</v>
      </c>
      <c r="H1313" t="s">
        <v>31</v>
      </c>
      <c r="I1313" t="s">
        <v>27</v>
      </c>
      <c r="J1313" t="s">
        <v>28</v>
      </c>
      <c r="K1313" s="6">
        <v>3000</v>
      </c>
      <c r="L1313" s="6">
        <v>3000</v>
      </c>
      <c r="M1313" s="6">
        <v>3000</v>
      </c>
      <c r="N1313" s="7" t="s">
        <v>20</v>
      </c>
    </row>
    <row r="1314" spans="1:14" hidden="1" outlineLevel="2">
      <c r="A1314">
        <v>37460</v>
      </c>
      <c r="B1314" t="s">
        <v>106</v>
      </c>
      <c r="C1314">
        <v>8006</v>
      </c>
      <c r="D1314" t="s">
        <v>15</v>
      </c>
      <c r="E1314">
        <v>43</v>
      </c>
      <c r="F1314" t="s">
        <v>26</v>
      </c>
      <c r="G1314">
        <v>3111</v>
      </c>
      <c r="H1314" t="s">
        <v>17</v>
      </c>
      <c r="I1314" t="s">
        <v>27</v>
      </c>
      <c r="J1314" t="s">
        <v>28</v>
      </c>
      <c r="K1314" s="6">
        <v>3968652</v>
      </c>
      <c r="L1314" s="6">
        <v>3968652</v>
      </c>
      <c r="M1314" s="6">
        <v>3968652</v>
      </c>
      <c r="N1314" s="7" t="s">
        <v>20</v>
      </c>
    </row>
    <row r="1315" spans="1:14" hidden="1" outlineLevel="2">
      <c r="A1315">
        <v>37461</v>
      </c>
      <c r="B1315" t="s">
        <v>106</v>
      </c>
      <c r="C1315">
        <v>8006</v>
      </c>
      <c r="D1315" t="s">
        <v>15</v>
      </c>
      <c r="E1315">
        <v>43</v>
      </c>
      <c r="F1315" t="s">
        <v>26</v>
      </c>
      <c r="G1315">
        <v>3112</v>
      </c>
      <c r="H1315" t="s">
        <v>36</v>
      </c>
      <c r="I1315" t="s">
        <v>27</v>
      </c>
      <c r="J1315" t="s">
        <v>28</v>
      </c>
      <c r="K1315" s="6">
        <v>13200</v>
      </c>
      <c r="L1315" s="6">
        <v>13200</v>
      </c>
      <c r="M1315" s="6">
        <v>13200</v>
      </c>
      <c r="N1315" s="7" t="s">
        <v>20</v>
      </c>
    </row>
    <row r="1316" spans="1:14" hidden="1" outlineLevel="2">
      <c r="A1316">
        <v>37462</v>
      </c>
      <c r="B1316" t="s">
        <v>106</v>
      </c>
      <c r="C1316">
        <v>8006</v>
      </c>
      <c r="D1316" t="s">
        <v>15</v>
      </c>
      <c r="E1316">
        <v>43</v>
      </c>
      <c r="F1316" t="s">
        <v>26</v>
      </c>
      <c r="G1316">
        <v>3121</v>
      </c>
      <c r="H1316" t="s">
        <v>22</v>
      </c>
      <c r="I1316" t="s">
        <v>27</v>
      </c>
      <c r="J1316" t="s">
        <v>28</v>
      </c>
      <c r="K1316" s="6">
        <v>367622</v>
      </c>
      <c r="L1316" s="6">
        <v>367622</v>
      </c>
      <c r="M1316" s="6">
        <v>367622</v>
      </c>
      <c r="N1316" s="7" t="s">
        <v>20</v>
      </c>
    </row>
    <row r="1317" spans="1:14" hidden="1" outlineLevel="2">
      <c r="A1317">
        <v>37463</v>
      </c>
      <c r="B1317" t="s">
        <v>106</v>
      </c>
      <c r="C1317">
        <v>8006</v>
      </c>
      <c r="D1317" t="s">
        <v>15</v>
      </c>
      <c r="E1317">
        <v>43</v>
      </c>
      <c r="F1317" t="s">
        <v>26</v>
      </c>
      <c r="G1317">
        <v>3132</v>
      </c>
      <c r="H1317" t="s">
        <v>21</v>
      </c>
      <c r="I1317" t="s">
        <v>27</v>
      </c>
      <c r="J1317" t="s">
        <v>28</v>
      </c>
      <c r="K1317" s="6">
        <v>603366</v>
      </c>
      <c r="L1317" s="6">
        <v>603366</v>
      </c>
      <c r="M1317" s="6">
        <v>603366</v>
      </c>
      <c r="N1317" s="7" t="s">
        <v>20</v>
      </c>
    </row>
    <row r="1318" spans="1:14" hidden="1" outlineLevel="2">
      <c r="A1318">
        <v>37464</v>
      </c>
      <c r="B1318" t="s">
        <v>106</v>
      </c>
      <c r="C1318">
        <v>8006</v>
      </c>
      <c r="D1318" t="s">
        <v>15</v>
      </c>
      <c r="E1318">
        <v>43</v>
      </c>
      <c r="F1318" t="s">
        <v>26</v>
      </c>
      <c r="G1318">
        <v>3211</v>
      </c>
      <c r="H1318" t="s">
        <v>29</v>
      </c>
      <c r="I1318" t="s">
        <v>27</v>
      </c>
      <c r="J1318" t="s">
        <v>28</v>
      </c>
      <c r="K1318" s="6">
        <v>62704</v>
      </c>
      <c r="L1318" s="6">
        <v>62704</v>
      </c>
      <c r="M1318" s="6">
        <v>62704</v>
      </c>
      <c r="N1318" s="7" t="s">
        <v>20</v>
      </c>
    </row>
    <row r="1319" spans="1:14" hidden="1" outlineLevel="2">
      <c r="A1319">
        <v>37465</v>
      </c>
      <c r="B1319" t="s">
        <v>106</v>
      </c>
      <c r="C1319">
        <v>8006</v>
      </c>
      <c r="D1319" t="s">
        <v>15</v>
      </c>
      <c r="E1319">
        <v>43</v>
      </c>
      <c r="F1319" t="s">
        <v>26</v>
      </c>
      <c r="G1319">
        <v>3212</v>
      </c>
      <c r="H1319" t="s">
        <v>23</v>
      </c>
      <c r="I1319" t="s">
        <v>27</v>
      </c>
      <c r="J1319" t="s">
        <v>28</v>
      </c>
      <c r="K1319" s="6">
        <v>40000</v>
      </c>
      <c r="L1319" s="6">
        <v>40000</v>
      </c>
      <c r="M1319" s="6">
        <v>40000</v>
      </c>
      <c r="N1319" s="7" t="s">
        <v>20</v>
      </c>
    </row>
    <row r="1320" spans="1:14" hidden="1" outlineLevel="2">
      <c r="A1320">
        <v>37466</v>
      </c>
      <c r="B1320" t="s">
        <v>106</v>
      </c>
      <c r="C1320">
        <v>8006</v>
      </c>
      <c r="D1320" t="s">
        <v>15</v>
      </c>
      <c r="E1320">
        <v>43</v>
      </c>
      <c r="F1320" t="s">
        <v>26</v>
      </c>
      <c r="G1320">
        <v>3213</v>
      </c>
      <c r="H1320" t="s">
        <v>39</v>
      </c>
      <c r="I1320" t="s">
        <v>27</v>
      </c>
      <c r="J1320" t="s">
        <v>28</v>
      </c>
      <c r="K1320" s="6">
        <v>30000</v>
      </c>
      <c r="L1320" s="6">
        <v>30000</v>
      </c>
      <c r="M1320" s="6">
        <v>30000</v>
      </c>
      <c r="N1320" s="7" t="s">
        <v>20</v>
      </c>
    </row>
    <row r="1321" spans="1:14" hidden="1" outlineLevel="2">
      <c r="A1321">
        <v>37467</v>
      </c>
      <c r="B1321" t="s">
        <v>106</v>
      </c>
      <c r="C1321">
        <v>8006</v>
      </c>
      <c r="D1321" t="s">
        <v>15</v>
      </c>
      <c r="E1321">
        <v>43</v>
      </c>
      <c r="F1321" t="s">
        <v>26</v>
      </c>
      <c r="G1321">
        <v>3221</v>
      </c>
      <c r="H1321" t="s">
        <v>41</v>
      </c>
      <c r="I1321" t="s">
        <v>27</v>
      </c>
      <c r="J1321" t="s">
        <v>28</v>
      </c>
      <c r="K1321" s="6">
        <v>146000</v>
      </c>
      <c r="L1321" s="6">
        <v>146000</v>
      </c>
      <c r="M1321" s="6">
        <v>146000</v>
      </c>
      <c r="N1321" s="7" t="s">
        <v>20</v>
      </c>
    </row>
    <row r="1322" spans="1:14" hidden="1" outlineLevel="2">
      <c r="A1322">
        <v>37468</v>
      </c>
      <c r="B1322" t="s">
        <v>106</v>
      </c>
      <c r="C1322">
        <v>8006</v>
      </c>
      <c r="D1322" t="s">
        <v>15</v>
      </c>
      <c r="E1322">
        <v>43</v>
      </c>
      <c r="F1322" t="s">
        <v>26</v>
      </c>
      <c r="G1322">
        <v>3223</v>
      </c>
      <c r="H1322" t="s">
        <v>42</v>
      </c>
      <c r="I1322" t="s">
        <v>27</v>
      </c>
      <c r="J1322" t="s">
        <v>28</v>
      </c>
      <c r="K1322" s="6">
        <v>630000</v>
      </c>
      <c r="L1322" s="6">
        <v>630000</v>
      </c>
      <c r="M1322" s="6">
        <v>630000</v>
      </c>
      <c r="N1322" s="7" t="s">
        <v>20</v>
      </c>
    </row>
    <row r="1323" spans="1:14" hidden="1" outlineLevel="2">
      <c r="A1323">
        <v>37469</v>
      </c>
      <c r="B1323" t="s">
        <v>106</v>
      </c>
      <c r="C1323">
        <v>8006</v>
      </c>
      <c r="D1323" t="s">
        <v>15</v>
      </c>
      <c r="E1323">
        <v>43</v>
      </c>
      <c r="F1323" t="s">
        <v>26</v>
      </c>
      <c r="G1323">
        <v>3224</v>
      </c>
      <c r="H1323" t="s">
        <v>43</v>
      </c>
      <c r="I1323" t="s">
        <v>27</v>
      </c>
      <c r="J1323" t="s">
        <v>28</v>
      </c>
      <c r="K1323" s="6">
        <v>190000</v>
      </c>
      <c r="L1323" s="6">
        <v>190000</v>
      </c>
      <c r="M1323" s="6">
        <v>190000</v>
      </c>
      <c r="N1323" s="7" t="s">
        <v>20</v>
      </c>
    </row>
    <row r="1324" spans="1:14" hidden="1" outlineLevel="2">
      <c r="A1324">
        <v>37470</v>
      </c>
      <c r="B1324" t="s">
        <v>106</v>
      </c>
      <c r="C1324">
        <v>8006</v>
      </c>
      <c r="D1324" t="s">
        <v>15</v>
      </c>
      <c r="E1324">
        <v>43</v>
      </c>
      <c r="F1324" t="s">
        <v>26</v>
      </c>
      <c r="G1324">
        <v>3225</v>
      </c>
      <c r="H1324" t="s">
        <v>44</v>
      </c>
      <c r="I1324" t="s">
        <v>27</v>
      </c>
      <c r="J1324" t="s">
        <v>28</v>
      </c>
      <c r="K1324" s="6">
        <v>5000</v>
      </c>
      <c r="L1324" s="6">
        <v>5000</v>
      </c>
      <c r="M1324" s="6">
        <v>5000</v>
      </c>
      <c r="N1324" s="7" t="s">
        <v>20</v>
      </c>
    </row>
    <row r="1325" spans="1:14" hidden="1" outlineLevel="2">
      <c r="A1325">
        <v>37471</v>
      </c>
      <c r="B1325" t="s">
        <v>106</v>
      </c>
      <c r="C1325">
        <v>8006</v>
      </c>
      <c r="D1325" t="s">
        <v>15</v>
      </c>
      <c r="E1325">
        <v>43</v>
      </c>
      <c r="F1325" t="s">
        <v>26</v>
      </c>
      <c r="G1325">
        <v>3227</v>
      </c>
      <c r="H1325" t="s">
        <v>45</v>
      </c>
      <c r="I1325" t="s">
        <v>27</v>
      </c>
      <c r="J1325" t="s">
        <v>28</v>
      </c>
      <c r="K1325" s="6">
        <v>70000</v>
      </c>
      <c r="L1325" s="6">
        <v>70000</v>
      </c>
      <c r="M1325" s="6">
        <v>70000</v>
      </c>
      <c r="N1325" s="7" t="s">
        <v>20</v>
      </c>
    </row>
    <row r="1326" spans="1:14" hidden="1" outlineLevel="2">
      <c r="A1326">
        <v>37472</v>
      </c>
      <c r="B1326" t="s">
        <v>106</v>
      </c>
      <c r="C1326">
        <v>8006</v>
      </c>
      <c r="D1326" t="s">
        <v>15</v>
      </c>
      <c r="E1326">
        <v>43</v>
      </c>
      <c r="F1326" t="s">
        <v>26</v>
      </c>
      <c r="G1326">
        <v>3231</v>
      </c>
      <c r="H1326" t="s">
        <v>47</v>
      </c>
      <c r="I1326" t="s">
        <v>27</v>
      </c>
      <c r="J1326" t="s">
        <v>28</v>
      </c>
      <c r="K1326" s="6">
        <v>150000</v>
      </c>
      <c r="L1326" s="6">
        <v>150000</v>
      </c>
      <c r="M1326" s="6">
        <v>150000</v>
      </c>
      <c r="N1326" s="7" t="s">
        <v>20</v>
      </c>
    </row>
    <row r="1327" spans="1:14" hidden="1" outlineLevel="2">
      <c r="A1327">
        <v>37473</v>
      </c>
      <c r="B1327" t="s">
        <v>106</v>
      </c>
      <c r="C1327">
        <v>8006</v>
      </c>
      <c r="D1327" t="s">
        <v>15</v>
      </c>
      <c r="E1327">
        <v>43</v>
      </c>
      <c r="F1327" t="s">
        <v>26</v>
      </c>
      <c r="G1327">
        <v>3232</v>
      </c>
      <c r="H1327" t="s">
        <v>48</v>
      </c>
      <c r="I1327" t="s">
        <v>27</v>
      </c>
      <c r="J1327" t="s">
        <v>28</v>
      </c>
      <c r="K1327" s="6">
        <v>1220000</v>
      </c>
      <c r="L1327" s="6">
        <v>1220000</v>
      </c>
      <c r="M1327" s="6">
        <v>1220000</v>
      </c>
      <c r="N1327" s="7" t="s">
        <v>20</v>
      </c>
    </row>
    <row r="1328" spans="1:14" hidden="1" outlineLevel="2">
      <c r="A1328">
        <v>37474</v>
      </c>
      <c r="B1328" t="s">
        <v>106</v>
      </c>
      <c r="C1328">
        <v>8006</v>
      </c>
      <c r="D1328" t="s">
        <v>15</v>
      </c>
      <c r="E1328">
        <v>43</v>
      </c>
      <c r="F1328" t="s">
        <v>26</v>
      </c>
      <c r="G1328">
        <v>3233</v>
      </c>
      <c r="H1328" t="s">
        <v>49</v>
      </c>
      <c r="I1328" t="s">
        <v>27</v>
      </c>
      <c r="J1328" t="s">
        <v>28</v>
      </c>
      <c r="K1328" s="6">
        <v>210000</v>
      </c>
      <c r="L1328" s="6">
        <v>210000</v>
      </c>
      <c r="M1328" s="6">
        <v>210000</v>
      </c>
      <c r="N1328" s="7" t="s">
        <v>20</v>
      </c>
    </row>
    <row r="1329" spans="1:14" hidden="1" outlineLevel="2">
      <c r="A1329">
        <v>37475</v>
      </c>
      <c r="B1329" t="s">
        <v>106</v>
      </c>
      <c r="C1329">
        <v>8006</v>
      </c>
      <c r="D1329" t="s">
        <v>15</v>
      </c>
      <c r="E1329">
        <v>43</v>
      </c>
      <c r="F1329" t="s">
        <v>26</v>
      </c>
      <c r="G1329">
        <v>3234</v>
      </c>
      <c r="H1329" t="s">
        <v>50</v>
      </c>
      <c r="I1329" t="s">
        <v>27</v>
      </c>
      <c r="J1329" t="s">
        <v>28</v>
      </c>
      <c r="K1329" s="6">
        <v>430000</v>
      </c>
      <c r="L1329" s="6">
        <v>430000</v>
      </c>
      <c r="M1329" s="6">
        <v>430000</v>
      </c>
      <c r="N1329" s="7" t="s">
        <v>20</v>
      </c>
    </row>
    <row r="1330" spans="1:14" hidden="1" outlineLevel="2">
      <c r="A1330">
        <v>37476</v>
      </c>
      <c r="B1330" t="s">
        <v>106</v>
      </c>
      <c r="C1330">
        <v>8006</v>
      </c>
      <c r="D1330" t="s">
        <v>15</v>
      </c>
      <c r="E1330">
        <v>43</v>
      </c>
      <c r="F1330" t="s">
        <v>26</v>
      </c>
      <c r="G1330">
        <v>3235</v>
      </c>
      <c r="H1330" t="s">
        <v>51</v>
      </c>
      <c r="I1330" t="s">
        <v>27</v>
      </c>
      <c r="J1330" t="s">
        <v>28</v>
      </c>
      <c r="K1330" s="6">
        <v>5593</v>
      </c>
      <c r="L1330" s="6">
        <v>5593</v>
      </c>
      <c r="M1330" s="6">
        <v>5593</v>
      </c>
      <c r="N1330" s="7" t="s">
        <v>20</v>
      </c>
    </row>
    <row r="1331" spans="1:14" hidden="1" outlineLevel="2">
      <c r="A1331">
        <v>37477</v>
      </c>
      <c r="B1331" t="s">
        <v>106</v>
      </c>
      <c r="C1331">
        <v>8006</v>
      </c>
      <c r="D1331" t="s">
        <v>15</v>
      </c>
      <c r="E1331">
        <v>43</v>
      </c>
      <c r="F1331" t="s">
        <v>26</v>
      </c>
      <c r="G1331">
        <v>3236</v>
      </c>
      <c r="H1331" t="s">
        <v>24</v>
      </c>
      <c r="I1331" t="s">
        <v>27</v>
      </c>
      <c r="J1331" t="s">
        <v>28</v>
      </c>
      <c r="K1331" s="6">
        <v>5000</v>
      </c>
      <c r="L1331" s="6">
        <v>5000</v>
      </c>
      <c r="M1331" s="6">
        <v>5000</v>
      </c>
      <c r="N1331" s="7" t="s">
        <v>20</v>
      </c>
    </row>
    <row r="1332" spans="1:14" hidden="1" outlineLevel="2">
      <c r="A1332">
        <v>37478</v>
      </c>
      <c r="B1332" t="s">
        <v>106</v>
      </c>
      <c r="C1332">
        <v>8006</v>
      </c>
      <c r="D1332" t="s">
        <v>15</v>
      </c>
      <c r="E1332">
        <v>43</v>
      </c>
      <c r="F1332" t="s">
        <v>26</v>
      </c>
      <c r="G1332">
        <v>3237</v>
      </c>
      <c r="H1332" t="s">
        <v>46</v>
      </c>
      <c r="I1332" t="s">
        <v>27</v>
      </c>
      <c r="J1332" t="s">
        <v>28</v>
      </c>
      <c r="K1332" s="6">
        <v>1089993</v>
      </c>
      <c r="L1332" s="6">
        <v>1089993</v>
      </c>
      <c r="M1332" s="6">
        <v>1089993</v>
      </c>
      <c r="N1332" s="7" t="s">
        <v>20</v>
      </c>
    </row>
    <row r="1333" spans="1:14" hidden="1" outlineLevel="2">
      <c r="A1333">
        <v>37479</v>
      </c>
      <c r="B1333" t="s">
        <v>106</v>
      </c>
      <c r="C1333">
        <v>8006</v>
      </c>
      <c r="D1333" t="s">
        <v>15</v>
      </c>
      <c r="E1333">
        <v>43</v>
      </c>
      <c r="F1333" t="s">
        <v>26</v>
      </c>
      <c r="G1333">
        <v>3238</v>
      </c>
      <c r="H1333" t="s">
        <v>52</v>
      </c>
      <c r="I1333" t="s">
        <v>27</v>
      </c>
      <c r="J1333" t="s">
        <v>28</v>
      </c>
      <c r="K1333" s="6">
        <v>140000</v>
      </c>
      <c r="L1333" s="6">
        <v>140000</v>
      </c>
      <c r="M1333" s="6">
        <v>140000</v>
      </c>
      <c r="N1333" s="7" t="s">
        <v>20</v>
      </c>
    </row>
    <row r="1334" spans="1:14" hidden="1" outlineLevel="2">
      <c r="A1334">
        <v>37480</v>
      </c>
      <c r="B1334" t="s">
        <v>106</v>
      </c>
      <c r="C1334">
        <v>8006</v>
      </c>
      <c r="D1334" t="s">
        <v>15</v>
      </c>
      <c r="E1334">
        <v>43</v>
      </c>
      <c r="F1334" t="s">
        <v>26</v>
      </c>
      <c r="G1334">
        <v>3239</v>
      </c>
      <c r="H1334" t="s">
        <v>53</v>
      </c>
      <c r="I1334" t="s">
        <v>27</v>
      </c>
      <c r="J1334" t="s">
        <v>28</v>
      </c>
      <c r="K1334" s="6">
        <v>1079143</v>
      </c>
      <c r="L1334" s="6">
        <v>1079143</v>
      </c>
      <c r="M1334" s="6">
        <v>1079143</v>
      </c>
      <c r="N1334" s="7" t="s">
        <v>20</v>
      </c>
    </row>
    <row r="1335" spans="1:14" hidden="1" outlineLevel="2">
      <c r="A1335">
        <v>37481</v>
      </c>
      <c r="B1335" t="s">
        <v>106</v>
      </c>
      <c r="C1335">
        <v>8006</v>
      </c>
      <c r="D1335" t="s">
        <v>15</v>
      </c>
      <c r="E1335">
        <v>43</v>
      </c>
      <c r="F1335" t="s">
        <v>26</v>
      </c>
      <c r="G1335">
        <v>3241</v>
      </c>
      <c r="H1335" t="s">
        <v>54</v>
      </c>
      <c r="I1335" t="s">
        <v>27</v>
      </c>
      <c r="J1335" t="s">
        <v>28</v>
      </c>
      <c r="K1335" s="6">
        <v>223072</v>
      </c>
      <c r="L1335" s="6">
        <v>223072</v>
      </c>
      <c r="M1335" s="6">
        <v>223072</v>
      </c>
      <c r="N1335" s="7" t="s">
        <v>20</v>
      </c>
    </row>
    <row r="1336" spans="1:14" hidden="1" outlineLevel="2">
      <c r="A1336">
        <v>37482</v>
      </c>
      <c r="B1336" t="s">
        <v>106</v>
      </c>
      <c r="C1336">
        <v>8006</v>
      </c>
      <c r="D1336" t="s">
        <v>15</v>
      </c>
      <c r="E1336">
        <v>43</v>
      </c>
      <c r="F1336" t="s">
        <v>26</v>
      </c>
      <c r="G1336">
        <v>3292</v>
      </c>
      <c r="H1336" t="s">
        <v>55</v>
      </c>
      <c r="I1336" t="s">
        <v>27</v>
      </c>
      <c r="J1336" t="s">
        <v>28</v>
      </c>
      <c r="K1336" s="6">
        <v>110000</v>
      </c>
      <c r="L1336" s="6">
        <v>110000</v>
      </c>
      <c r="M1336" s="6">
        <v>110000</v>
      </c>
      <c r="N1336" s="7" t="s">
        <v>20</v>
      </c>
    </row>
    <row r="1337" spans="1:14" hidden="1" outlineLevel="2">
      <c r="A1337">
        <v>37483</v>
      </c>
      <c r="B1337" t="s">
        <v>106</v>
      </c>
      <c r="C1337">
        <v>8006</v>
      </c>
      <c r="D1337" t="s">
        <v>15</v>
      </c>
      <c r="E1337">
        <v>43</v>
      </c>
      <c r="F1337" t="s">
        <v>26</v>
      </c>
      <c r="G1337">
        <v>3293</v>
      </c>
      <c r="H1337" t="s">
        <v>31</v>
      </c>
      <c r="I1337" t="s">
        <v>27</v>
      </c>
      <c r="J1337" t="s">
        <v>28</v>
      </c>
      <c r="K1337" s="6">
        <v>50000</v>
      </c>
      <c r="L1337" s="6">
        <v>50000</v>
      </c>
      <c r="M1337" s="6">
        <v>50000</v>
      </c>
      <c r="N1337" s="7" t="s">
        <v>20</v>
      </c>
    </row>
    <row r="1338" spans="1:14" hidden="1" outlineLevel="2">
      <c r="A1338">
        <v>37484</v>
      </c>
      <c r="B1338" t="s">
        <v>106</v>
      </c>
      <c r="C1338">
        <v>8006</v>
      </c>
      <c r="D1338" t="s">
        <v>15</v>
      </c>
      <c r="E1338">
        <v>43</v>
      </c>
      <c r="F1338" t="s">
        <v>26</v>
      </c>
      <c r="G1338">
        <v>3294</v>
      </c>
      <c r="H1338" t="s">
        <v>56</v>
      </c>
      <c r="I1338" t="s">
        <v>27</v>
      </c>
      <c r="J1338" t="s">
        <v>28</v>
      </c>
      <c r="K1338" s="6">
        <v>165000</v>
      </c>
      <c r="L1338" s="6">
        <v>165000</v>
      </c>
      <c r="M1338" s="6">
        <v>165000</v>
      </c>
      <c r="N1338" s="7" t="s">
        <v>20</v>
      </c>
    </row>
    <row r="1339" spans="1:14" hidden="1" outlineLevel="2">
      <c r="A1339">
        <v>37485</v>
      </c>
      <c r="B1339" t="s">
        <v>106</v>
      </c>
      <c r="C1339">
        <v>8006</v>
      </c>
      <c r="D1339" t="s">
        <v>15</v>
      </c>
      <c r="E1339">
        <v>43</v>
      </c>
      <c r="F1339" t="s">
        <v>26</v>
      </c>
      <c r="G1339">
        <v>3295</v>
      </c>
      <c r="H1339" t="s">
        <v>25</v>
      </c>
      <c r="I1339" t="s">
        <v>27</v>
      </c>
      <c r="J1339" t="s">
        <v>28</v>
      </c>
      <c r="K1339" s="6">
        <v>50000</v>
      </c>
      <c r="L1339" s="6">
        <v>50000</v>
      </c>
      <c r="M1339" s="6">
        <v>50000</v>
      </c>
      <c r="N1339" s="7" t="s">
        <v>20</v>
      </c>
    </row>
    <row r="1340" spans="1:14" hidden="1" outlineLevel="2">
      <c r="A1340">
        <v>37486</v>
      </c>
      <c r="B1340" t="s">
        <v>106</v>
      </c>
      <c r="C1340">
        <v>8006</v>
      </c>
      <c r="D1340" t="s">
        <v>15</v>
      </c>
      <c r="E1340">
        <v>43</v>
      </c>
      <c r="F1340" t="s">
        <v>26</v>
      </c>
      <c r="G1340">
        <v>3296</v>
      </c>
      <c r="H1340" t="s">
        <v>91</v>
      </c>
      <c r="I1340" t="s">
        <v>27</v>
      </c>
      <c r="J1340" t="s">
        <v>28</v>
      </c>
      <c r="K1340" s="6">
        <v>100000</v>
      </c>
      <c r="L1340" s="6">
        <v>100000</v>
      </c>
      <c r="M1340" s="6">
        <v>100000</v>
      </c>
      <c r="N1340" s="7" t="s">
        <v>20</v>
      </c>
    </row>
    <row r="1341" spans="1:14" hidden="1" outlineLevel="2">
      <c r="A1341">
        <v>37487</v>
      </c>
      <c r="B1341" t="s">
        <v>106</v>
      </c>
      <c r="C1341">
        <v>8006</v>
      </c>
      <c r="D1341" t="s">
        <v>15</v>
      </c>
      <c r="E1341">
        <v>43</v>
      </c>
      <c r="F1341" t="s">
        <v>26</v>
      </c>
      <c r="G1341">
        <v>3299</v>
      </c>
      <c r="H1341" t="s">
        <v>57</v>
      </c>
      <c r="I1341" t="s">
        <v>27</v>
      </c>
      <c r="J1341" t="s">
        <v>28</v>
      </c>
      <c r="K1341" s="6">
        <v>11000</v>
      </c>
      <c r="L1341" s="6">
        <v>11000</v>
      </c>
      <c r="M1341" s="6">
        <v>11000</v>
      </c>
      <c r="N1341" s="7" t="s">
        <v>20</v>
      </c>
    </row>
    <row r="1342" spans="1:14" hidden="1" outlineLevel="2">
      <c r="A1342">
        <v>37488</v>
      </c>
      <c r="B1342" t="s">
        <v>106</v>
      </c>
      <c r="C1342">
        <v>8006</v>
      </c>
      <c r="D1342" t="s">
        <v>15</v>
      </c>
      <c r="E1342">
        <v>43</v>
      </c>
      <c r="F1342" t="s">
        <v>26</v>
      </c>
      <c r="G1342">
        <v>3423</v>
      </c>
      <c r="H1342" t="s">
        <v>107</v>
      </c>
      <c r="I1342" t="s">
        <v>27</v>
      </c>
      <c r="J1342" t="s">
        <v>28</v>
      </c>
      <c r="K1342" s="6">
        <v>1000</v>
      </c>
      <c r="L1342" s="6">
        <v>1000</v>
      </c>
      <c r="M1342" s="6">
        <v>1000</v>
      </c>
      <c r="N1342" s="7" t="s">
        <v>20</v>
      </c>
    </row>
    <row r="1343" spans="1:14" hidden="1" outlineLevel="2">
      <c r="A1343">
        <v>37489</v>
      </c>
      <c r="B1343" t="s">
        <v>106</v>
      </c>
      <c r="C1343">
        <v>8006</v>
      </c>
      <c r="D1343" t="s">
        <v>15</v>
      </c>
      <c r="E1343">
        <v>43</v>
      </c>
      <c r="F1343" t="s">
        <v>26</v>
      </c>
      <c r="G1343">
        <v>3431</v>
      </c>
      <c r="H1343" t="s">
        <v>58</v>
      </c>
      <c r="I1343" t="s">
        <v>27</v>
      </c>
      <c r="J1343" t="s">
        <v>28</v>
      </c>
      <c r="K1343" s="6">
        <v>52000</v>
      </c>
      <c r="L1343" s="6">
        <v>52000</v>
      </c>
      <c r="M1343" s="6">
        <v>52000</v>
      </c>
      <c r="N1343" s="7" t="s">
        <v>20</v>
      </c>
    </row>
    <row r="1344" spans="1:14" hidden="1" outlineLevel="2">
      <c r="A1344">
        <v>37490</v>
      </c>
      <c r="B1344" t="s">
        <v>106</v>
      </c>
      <c r="C1344">
        <v>8006</v>
      </c>
      <c r="D1344" t="s">
        <v>15</v>
      </c>
      <c r="E1344">
        <v>43</v>
      </c>
      <c r="F1344" t="s">
        <v>26</v>
      </c>
      <c r="G1344">
        <v>3432</v>
      </c>
      <c r="H1344" t="s">
        <v>59</v>
      </c>
      <c r="I1344" t="s">
        <v>27</v>
      </c>
      <c r="J1344" t="s">
        <v>28</v>
      </c>
      <c r="K1344" s="6">
        <v>3000</v>
      </c>
      <c r="L1344" s="6">
        <v>3000</v>
      </c>
      <c r="M1344" s="6">
        <v>3000</v>
      </c>
      <c r="N1344" s="7" t="s">
        <v>20</v>
      </c>
    </row>
    <row r="1345" spans="1:14" hidden="1" outlineLevel="2">
      <c r="A1345">
        <v>37491</v>
      </c>
      <c r="B1345" t="s">
        <v>106</v>
      </c>
      <c r="C1345">
        <v>8006</v>
      </c>
      <c r="D1345" t="s">
        <v>15</v>
      </c>
      <c r="E1345">
        <v>43</v>
      </c>
      <c r="F1345" t="s">
        <v>26</v>
      </c>
      <c r="G1345">
        <v>3433</v>
      </c>
      <c r="H1345" t="s">
        <v>60</v>
      </c>
      <c r="I1345" t="s">
        <v>27</v>
      </c>
      <c r="J1345" t="s">
        <v>28</v>
      </c>
      <c r="K1345" s="6">
        <v>10000</v>
      </c>
      <c r="L1345" s="6">
        <v>10000</v>
      </c>
      <c r="M1345" s="6">
        <v>10000</v>
      </c>
      <c r="N1345" s="7" t="s">
        <v>20</v>
      </c>
    </row>
    <row r="1346" spans="1:14" hidden="1" outlineLevel="2">
      <c r="A1346">
        <v>37492</v>
      </c>
      <c r="B1346" t="s">
        <v>106</v>
      </c>
      <c r="C1346">
        <v>8006</v>
      </c>
      <c r="D1346" t="s">
        <v>15</v>
      </c>
      <c r="E1346">
        <v>43</v>
      </c>
      <c r="F1346" t="s">
        <v>26</v>
      </c>
      <c r="G1346">
        <v>3512</v>
      </c>
      <c r="H1346" t="s">
        <v>108</v>
      </c>
      <c r="I1346" t="s">
        <v>27</v>
      </c>
      <c r="J1346" t="s">
        <v>28</v>
      </c>
      <c r="K1346" s="6">
        <v>300000</v>
      </c>
      <c r="L1346" s="6">
        <v>300000</v>
      </c>
      <c r="M1346" s="6">
        <v>300000</v>
      </c>
      <c r="N1346" s="7" t="s">
        <v>20</v>
      </c>
    </row>
    <row r="1347" spans="1:14" hidden="1" outlineLevel="2">
      <c r="A1347">
        <v>37493</v>
      </c>
      <c r="B1347" t="s">
        <v>106</v>
      </c>
      <c r="C1347">
        <v>8006</v>
      </c>
      <c r="D1347" t="s">
        <v>15</v>
      </c>
      <c r="E1347">
        <v>43</v>
      </c>
      <c r="F1347" t="s">
        <v>26</v>
      </c>
      <c r="G1347">
        <v>3691</v>
      </c>
      <c r="H1347" t="s">
        <v>96</v>
      </c>
      <c r="I1347" t="s">
        <v>27</v>
      </c>
      <c r="J1347" t="s">
        <v>28</v>
      </c>
      <c r="K1347" s="6"/>
      <c r="L1347" s="6"/>
      <c r="M1347" s="6"/>
      <c r="N1347" s="7" t="s">
        <v>20</v>
      </c>
    </row>
    <row r="1348" spans="1:14" hidden="1" outlineLevel="2">
      <c r="A1348">
        <v>37494</v>
      </c>
      <c r="B1348" t="s">
        <v>106</v>
      </c>
      <c r="C1348">
        <v>8006</v>
      </c>
      <c r="D1348" t="s">
        <v>15</v>
      </c>
      <c r="E1348">
        <v>43</v>
      </c>
      <c r="F1348" t="s">
        <v>26</v>
      </c>
      <c r="G1348">
        <v>3692</v>
      </c>
      <c r="H1348" t="s">
        <v>109</v>
      </c>
      <c r="I1348" t="s">
        <v>27</v>
      </c>
      <c r="J1348" t="s">
        <v>28</v>
      </c>
      <c r="K1348" s="6"/>
      <c r="L1348" s="6"/>
      <c r="M1348" s="6"/>
      <c r="N1348" s="7" t="s">
        <v>20</v>
      </c>
    </row>
    <row r="1349" spans="1:14" hidden="1" outlineLevel="2">
      <c r="A1349">
        <v>37495</v>
      </c>
      <c r="B1349" t="s">
        <v>106</v>
      </c>
      <c r="C1349">
        <v>8006</v>
      </c>
      <c r="D1349" t="s">
        <v>15</v>
      </c>
      <c r="E1349">
        <v>43</v>
      </c>
      <c r="F1349" t="s">
        <v>26</v>
      </c>
      <c r="G1349">
        <v>3721</v>
      </c>
      <c r="H1349" t="s">
        <v>32</v>
      </c>
      <c r="I1349" t="s">
        <v>27</v>
      </c>
      <c r="J1349" t="s">
        <v>28</v>
      </c>
      <c r="K1349" s="6">
        <v>1800000</v>
      </c>
      <c r="L1349" s="6">
        <v>1800000</v>
      </c>
      <c r="M1349" s="6">
        <v>1800000</v>
      </c>
      <c r="N1349" s="7" t="s">
        <v>20</v>
      </c>
    </row>
    <row r="1350" spans="1:14" hidden="1" outlineLevel="2">
      <c r="A1350">
        <v>37496</v>
      </c>
      <c r="B1350" t="s">
        <v>106</v>
      </c>
      <c r="C1350">
        <v>8006</v>
      </c>
      <c r="D1350" t="s">
        <v>15</v>
      </c>
      <c r="E1350">
        <v>43</v>
      </c>
      <c r="F1350" t="s">
        <v>26</v>
      </c>
      <c r="G1350">
        <v>3811</v>
      </c>
      <c r="H1350" t="s">
        <v>62</v>
      </c>
      <c r="I1350" t="s">
        <v>27</v>
      </c>
      <c r="J1350" t="s">
        <v>28</v>
      </c>
      <c r="K1350" s="6">
        <v>2300000</v>
      </c>
      <c r="L1350" s="6">
        <v>2300000</v>
      </c>
      <c r="M1350" s="6">
        <v>2300000</v>
      </c>
      <c r="N1350" s="7" t="s">
        <v>20</v>
      </c>
    </row>
    <row r="1351" spans="1:14" hidden="1" outlineLevel="2">
      <c r="A1351">
        <v>37497</v>
      </c>
      <c r="B1351" t="s">
        <v>106</v>
      </c>
      <c r="C1351">
        <v>8006</v>
      </c>
      <c r="D1351" t="s">
        <v>15</v>
      </c>
      <c r="E1351">
        <v>43</v>
      </c>
      <c r="F1351" t="s">
        <v>26</v>
      </c>
      <c r="G1351">
        <v>3834</v>
      </c>
      <c r="H1351" t="s">
        <v>110</v>
      </c>
      <c r="I1351" t="s">
        <v>27</v>
      </c>
      <c r="J1351" t="s">
        <v>28</v>
      </c>
      <c r="K1351" s="6">
        <v>10000</v>
      </c>
      <c r="L1351" s="6">
        <v>10000</v>
      </c>
      <c r="M1351" s="6">
        <v>10000</v>
      </c>
      <c r="N1351" s="7" t="s">
        <v>20</v>
      </c>
    </row>
    <row r="1352" spans="1:14" hidden="1" outlineLevel="2">
      <c r="A1352">
        <v>37498</v>
      </c>
      <c r="B1352" t="s">
        <v>106</v>
      </c>
      <c r="C1352">
        <v>8006</v>
      </c>
      <c r="D1352" t="s">
        <v>15</v>
      </c>
      <c r="E1352">
        <v>43</v>
      </c>
      <c r="F1352" t="s">
        <v>26</v>
      </c>
      <c r="G1352">
        <v>4123</v>
      </c>
      <c r="H1352" t="s">
        <v>72</v>
      </c>
      <c r="I1352" t="s">
        <v>27</v>
      </c>
      <c r="J1352" t="s">
        <v>28</v>
      </c>
      <c r="K1352" s="6">
        <v>70000</v>
      </c>
      <c r="L1352" s="6">
        <v>70000</v>
      </c>
      <c r="M1352" s="6">
        <v>70000</v>
      </c>
      <c r="N1352" s="7" t="s">
        <v>20</v>
      </c>
    </row>
    <row r="1353" spans="1:14" hidden="1" outlineLevel="2">
      <c r="A1353">
        <v>37499</v>
      </c>
      <c r="B1353" t="s">
        <v>106</v>
      </c>
      <c r="C1353">
        <v>8006</v>
      </c>
      <c r="D1353" t="s">
        <v>15</v>
      </c>
      <c r="E1353">
        <v>43</v>
      </c>
      <c r="F1353" t="s">
        <v>26</v>
      </c>
      <c r="G1353">
        <v>4124</v>
      </c>
      <c r="H1353" t="s">
        <v>86</v>
      </c>
      <c r="I1353" t="s">
        <v>27</v>
      </c>
      <c r="J1353" t="s">
        <v>28</v>
      </c>
      <c r="K1353" s="6">
        <v>300000</v>
      </c>
      <c r="L1353" s="6">
        <v>300000</v>
      </c>
      <c r="M1353" s="6">
        <v>300000</v>
      </c>
      <c r="N1353" s="7" t="s">
        <v>20</v>
      </c>
    </row>
    <row r="1354" spans="1:14" hidden="1" outlineLevel="2">
      <c r="A1354">
        <v>37500</v>
      </c>
      <c r="B1354" t="s">
        <v>106</v>
      </c>
      <c r="C1354">
        <v>8006</v>
      </c>
      <c r="D1354" t="s">
        <v>15</v>
      </c>
      <c r="E1354">
        <v>43</v>
      </c>
      <c r="F1354" t="s">
        <v>26</v>
      </c>
      <c r="G1354">
        <v>4221</v>
      </c>
      <c r="H1354" t="s">
        <v>30</v>
      </c>
      <c r="I1354" t="s">
        <v>27</v>
      </c>
      <c r="J1354" t="s">
        <v>28</v>
      </c>
      <c r="K1354" s="6">
        <v>600000</v>
      </c>
      <c r="L1354" s="6">
        <v>1100000</v>
      </c>
      <c r="M1354" s="6">
        <v>600000</v>
      </c>
      <c r="N1354" s="7" t="s">
        <v>20</v>
      </c>
    </row>
    <row r="1355" spans="1:14" hidden="1" outlineLevel="2">
      <c r="A1355">
        <v>37501</v>
      </c>
      <c r="B1355" t="s">
        <v>106</v>
      </c>
      <c r="C1355">
        <v>8006</v>
      </c>
      <c r="D1355" t="s">
        <v>15</v>
      </c>
      <c r="E1355">
        <v>43</v>
      </c>
      <c r="F1355" t="s">
        <v>26</v>
      </c>
      <c r="G1355">
        <v>4222</v>
      </c>
      <c r="H1355" t="s">
        <v>65</v>
      </c>
      <c r="I1355" t="s">
        <v>27</v>
      </c>
      <c r="J1355" t="s">
        <v>28</v>
      </c>
      <c r="K1355" s="6">
        <v>60000</v>
      </c>
      <c r="L1355" s="6">
        <v>60000</v>
      </c>
      <c r="M1355" s="6">
        <v>60000</v>
      </c>
      <c r="N1355" s="7" t="s">
        <v>20</v>
      </c>
    </row>
    <row r="1356" spans="1:14" hidden="1" outlineLevel="2">
      <c r="A1356">
        <v>37502</v>
      </c>
      <c r="B1356" t="s">
        <v>106</v>
      </c>
      <c r="C1356">
        <v>8006</v>
      </c>
      <c r="D1356" t="s">
        <v>15</v>
      </c>
      <c r="E1356">
        <v>43</v>
      </c>
      <c r="F1356" t="s">
        <v>26</v>
      </c>
      <c r="G1356">
        <v>4223</v>
      </c>
      <c r="H1356" t="s">
        <v>66</v>
      </c>
      <c r="I1356" t="s">
        <v>27</v>
      </c>
      <c r="J1356" t="s">
        <v>28</v>
      </c>
      <c r="K1356" s="6">
        <v>100000</v>
      </c>
      <c r="L1356" s="6">
        <v>100000</v>
      </c>
      <c r="M1356" s="6">
        <v>100000</v>
      </c>
      <c r="N1356" s="7" t="s">
        <v>20</v>
      </c>
    </row>
    <row r="1357" spans="1:14" hidden="1" outlineLevel="2">
      <c r="A1357">
        <v>37503</v>
      </c>
      <c r="B1357" t="s">
        <v>106</v>
      </c>
      <c r="C1357">
        <v>8006</v>
      </c>
      <c r="D1357" t="s">
        <v>15</v>
      </c>
      <c r="E1357">
        <v>43</v>
      </c>
      <c r="F1357" t="s">
        <v>26</v>
      </c>
      <c r="G1357">
        <v>4224</v>
      </c>
      <c r="H1357" t="s">
        <v>70</v>
      </c>
      <c r="I1357" t="s">
        <v>27</v>
      </c>
      <c r="J1357" t="s">
        <v>28</v>
      </c>
      <c r="K1357" s="6">
        <v>380000</v>
      </c>
      <c r="L1357" s="6">
        <v>380000</v>
      </c>
      <c r="M1357" s="6">
        <v>380000</v>
      </c>
      <c r="N1357" s="7" t="s">
        <v>20</v>
      </c>
    </row>
    <row r="1358" spans="1:14" hidden="1" outlineLevel="2">
      <c r="A1358">
        <v>37504</v>
      </c>
      <c r="B1358" t="s">
        <v>106</v>
      </c>
      <c r="C1358">
        <v>8006</v>
      </c>
      <c r="D1358" t="s">
        <v>15</v>
      </c>
      <c r="E1358">
        <v>43</v>
      </c>
      <c r="F1358" t="s">
        <v>26</v>
      </c>
      <c r="G1358">
        <v>4225</v>
      </c>
      <c r="H1358" t="s">
        <v>75</v>
      </c>
      <c r="I1358" t="s">
        <v>27</v>
      </c>
      <c r="J1358" t="s">
        <v>28</v>
      </c>
      <c r="K1358" s="6">
        <v>180000</v>
      </c>
      <c r="L1358" s="6">
        <v>180000</v>
      </c>
      <c r="M1358" s="6">
        <v>180000</v>
      </c>
      <c r="N1358" s="7" t="s">
        <v>20</v>
      </c>
    </row>
    <row r="1359" spans="1:14" hidden="1" outlineLevel="2">
      <c r="A1359">
        <v>37505</v>
      </c>
      <c r="B1359" t="s">
        <v>106</v>
      </c>
      <c r="C1359">
        <v>8006</v>
      </c>
      <c r="D1359" t="s">
        <v>15</v>
      </c>
      <c r="E1359">
        <v>43</v>
      </c>
      <c r="F1359" t="s">
        <v>26</v>
      </c>
      <c r="G1359">
        <v>4226</v>
      </c>
      <c r="H1359" t="s">
        <v>94</v>
      </c>
      <c r="I1359" t="s">
        <v>27</v>
      </c>
      <c r="J1359" t="s">
        <v>28</v>
      </c>
      <c r="K1359" s="6">
        <v>120000</v>
      </c>
      <c r="L1359" s="6">
        <v>120000</v>
      </c>
      <c r="M1359" s="6">
        <v>120000</v>
      </c>
      <c r="N1359" s="7" t="s">
        <v>20</v>
      </c>
    </row>
    <row r="1360" spans="1:14" hidden="1" outlineLevel="2">
      <c r="A1360">
        <v>37506</v>
      </c>
      <c r="B1360" t="s">
        <v>106</v>
      </c>
      <c r="C1360">
        <v>8006</v>
      </c>
      <c r="D1360" t="s">
        <v>15</v>
      </c>
      <c r="E1360">
        <v>43</v>
      </c>
      <c r="F1360" t="s">
        <v>26</v>
      </c>
      <c r="G1360">
        <v>4227</v>
      </c>
      <c r="H1360" t="s">
        <v>76</v>
      </c>
      <c r="I1360" t="s">
        <v>27</v>
      </c>
      <c r="J1360" t="s">
        <v>28</v>
      </c>
      <c r="K1360" s="6">
        <v>25000</v>
      </c>
      <c r="L1360" s="6">
        <v>25000</v>
      </c>
      <c r="M1360" s="6">
        <v>25000</v>
      </c>
      <c r="N1360" s="7" t="s">
        <v>20</v>
      </c>
    </row>
    <row r="1361" spans="1:14" hidden="1" outlineLevel="2">
      <c r="A1361">
        <v>37507</v>
      </c>
      <c r="B1361" t="s">
        <v>106</v>
      </c>
      <c r="C1361">
        <v>8006</v>
      </c>
      <c r="D1361" t="s">
        <v>15</v>
      </c>
      <c r="E1361">
        <v>43</v>
      </c>
      <c r="F1361" t="s">
        <v>26</v>
      </c>
      <c r="G1361">
        <v>4241</v>
      </c>
      <c r="H1361" t="s">
        <v>63</v>
      </c>
      <c r="I1361" t="s">
        <v>27</v>
      </c>
      <c r="J1361" t="s">
        <v>28</v>
      </c>
      <c r="K1361" s="6">
        <v>35000</v>
      </c>
      <c r="L1361" s="6">
        <v>35000</v>
      </c>
      <c r="M1361" s="6">
        <v>35000</v>
      </c>
      <c r="N1361" s="7" t="s">
        <v>20</v>
      </c>
    </row>
    <row r="1362" spans="1:14" hidden="1" outlineLevel="2">
      <c r="A1362">
        <v>37508</v>
      </c>
      <c r="B1362" t="s">
        <v>106</v>
      </c>
      <c r="C1362">
        <v>8006</v>
      </c>
      <c r="D1362" t="s">
        <v>15</v>
      </c>
      <c r="E1362">
        <v>43</v>
      </c>
      <c r="F1362" t="s">
        <v>26</v>
      </c>
      <c r="G1362">
        <v>4511</v>
      </c>
      <c r="H1362" t="s">
        <v>64</v>
      </c>
      <c r="I1362" t="s">
        <v>27</v>
      </c>
      <c r="J1362" t="s">
        <v>28</v>
      </c>
      <c r="K1362" s="6">
        <v>200000</v>
      </c>
      <c r="L1362" s="6">
        <v>200000</v>
      </c>
      <c r="M1362" s="6">
        <v>200000</v>
      </c>
      <c r="N1362" s="7" t="s">
        <v>20</v>
      </c>
    </row>
    <row r="1363" spans="1:14" hidden="1" outlineLevel="2">
      <c r="A1363">
        <v>37509</v>
      </c>
      <c r="B1363" t="s">
        <v>106</v>
      </c>
      <c r="C1363">
        <v>8006</v>
      </c>
      <c r="D1363" t="s">
        <v>15</v>
      </c>
      <c r="E1363">
        <v>43</v>
      </c>
      <c r="F1363" t="s">
        <v>26</v>
      </c>
      <c r="G1363">
        <v>4521</v>
      </c>
      <c r="H1363" t="s">
        <v>73</v>
      </c>
      <c r="I1363" t="s">
        <v>27</v>
      </c>
      <c r="J1363" t="s">
        <v>28</v>
      </c>
      <c r="K1363" s="6">
        <v>10000</v>
      </c>
      <c r="L1363" s="6">
        <v>10000</v>
      </c>
      <c r="M1363" s="6">
        <v>10000</v>
      </c>
      <c r="N1363" s="7" t="s">
        <v>20</v>
      </c>
    </row>
    <row r="1364" spans="1:14" hidden="1" outlineLevel="2">
      <c r="A1364">
        <v>37510</v>
      </c>
      <c r="B1364" t="s">
        <v>106</v>
      </c>
      <c r="C1364">
        <v>8006</v>
      </c>
      <c r="D1364" t="s">
        <v>15</v>
      </c>
      <c r="E1364">
        <v>43</v>
      </c>
      <c r="F1364" t="s">
        <v>26</v>
      </c>
      <c r="G1364">
        <v>3214</v>
      </c>
      <c r="H1364" t="s">
        <v>40</v>
      </c>
      <c r="I1364" t="s">
        <v>27</v>
      </c>
      <c r="J1364" t="s">
        <v>28</v>
      </c>
      <c r="K1364" s="6">
        <v>5000</v>
      </c>
      <c r="L1364" s="6">
        <v>5000</v>
      </c>
      <c r="M1364" s="6">
        <v>5000</v>
      </c>
      <c r="N1364" s="7" t="s">
        <v>20</v>
      </c>
    </row>
    <row r="1365" spans="1:14" hidden="1" outlineLevel="2">
      <c r="A1365">
        <v>37511</v>
      </c>
      <c r="B1365" t="s">
        <v>106</v>
      </c>
      <c r="C1365">
        <v>8006</v>
      </c>
      <c r="D1365" t="s">
        <v>15</v>
      </c>
      <c r="E1365">
        <v>43</v>
      </c>
      <c r="F1365" t="s">
        <v>26</v>
      </c>
      <c r="G1365">
        <v>4212</v>
      </c>
      <c r="H1365" t="s">
        <v>81</v>
      </c>
      <c r="I1365" t="s">
        <v>27</v>
      </c>
      <c r="J1365" t="s">
        <v>28</v>
      </c>
      <c r="K1365" s="6">
        <v>2695089</v>
      </c>
      <c r="L1365" s="6">
        <v>2622377</v>
      </c>
      <c r="M1365" s="6">
        <v>2663628</v>
      </c>
      <c r="N1365" s="7" t="s">
        <v>20</v>
      </c>
    </row>
    <row r="1366" spans="1:14" hidden="1" outlineLevel="2">
      <c r="A1366">
        <v>37512</v>
      </c>
      <c r="B1366" t="s">
        <v>106</v>
      </c>
      <c r="C1366">
        <v>8006</v>
      </c>
      <c r="D1366" t="s">
        <v>15</v>
      </c>
      <c r="E1366">
        <v>31</v>
      </c>
      <c r="F1366" t="s">
        <v>35</v>
      </c>
      <c r="G1366">
        <v>3111</v>
      </c>
      <c r="H1366" t="s">
        <v>17</v>
      </c>
      <c r="I1366" t="s">
        <v>27</v>
      </c>
      <c r="J1366" t="s">
        <v>28</v>
      </c>
      <c r="K1366" s="6">
        <v>1821478</v>
      </c>
      <c r="L1366" s="6">
        <v>1821478</v>
      </c>
      <c r="M1366" s="6">
        <v>1821478</v>
      </c>
      <c r="N1366" s="7" t="s">
        <v>20</v>
      </c>
    </row>
    <row r="1367" spans="1:14" hidden="1" outlineLevel="2">
      <c r="A1367">
        <v>37513</v>
      </c>
      <c r="B1367" t="s">
        <v>106</v>
      </c>
      <c r="C1367">
        <v>8006</v>
      </c>
      <c r="D1367" t="s">
        <v>15</v>
      </c>
      <c r="E1367">
        <v>31</v>
      </c>
      <c r="F1367" t="s">
        <v>35</v>
      </c>
      <c r="G1367">
        <v>3121</v>
      </c>
      <c r="H1367" t="s">
        <v>22</v>
      </c>
      <c r="I1367" t="s">
        <v>27</v>
      </c>
      <c r="J1367" t="s">
        <v>28</v>
      </c>
      <c r="K1367" s="6">
        <v>192378</v>
      </c>
      <c r="L1367" s="6">
        <v>192378</v>
      </c>
      <c r="M1367" s="6">
        <v>192378</v>
      </c>
      <c r="N1367" s="7" t="s">
        <v>20</v>
      </c>
    </row>
    <row r="1368" spans="1:14" hidden="1" outlineLevel="2">
      <c r="A1368">
        <v>37514</v>
      </c>
      <c r="B1368" t="s">
        <v>106</v>
      </c>
      <c r="C1368">
        <v>8006</v>
      </c>
      <c r="D1368" t="s">
        <v>15</v>
      </c>
      <c r="E1368">
        <v>31</v>
      </c>
      <c r="F1368" t="s">
        <v>35</v>
      </c>
      <c r="G1368">
        <v>3132</v>
      </c>
      <c r="H1368" t="s">
        <v>21</v>
      </c>
      <c r="I1368" t="s">
        <v>27</v>
      </c>
      <c r="J1368" t="s">
        <v>28</v>
      </c>
      <c r="K1368" s="6">
        <v>300544</v>
      </c>
      <c r="L1368" s="6">
        <v>300544</v>
      </c>
      <c r="M1368" s="6">
        <v>300544</v>
      </c>
      <c r="N1368" s="7" t="s">
        <v>20</v>
      </c>
    </row>
    <row r="1369" spans="1:14" hidden="1" outlineLevel="2">
      <c r="A1369">
        <v>37515</v>
      </c>
      <c r="B1369" t="s">
        <v>106</v>
      </c>
      <c r="C1369">
        <v>8006</v>
      </c>
      <c r="D1369" t="s">
        <v>15</v>
      </c>
      <c r="E1369">
        <v>31</v>
      </c>
      <c r="F1369" t="s">
        <v>35</v>
      </c>
      <c r="G1369">
        <v>3211</v>
      </c>
      <c r="H1369" t="s">
        <v>29</v>
      </c>
      <c r="I1369" t="s">
        <v>27</v>
      </c>
      <c r="J1369" t="s">
        <v>28</v>
      </c>
      <c r="K1369" s="6">
        <v>10000</v>
      </c>
      <c r="L1369" s="6">
        <v>10000</v>
      </c>
      <c r="M1369" s="6">
        <v>10000</v>
      </c>
      <c r="N1369" s="7" t="s">
        <v>20</v>
      </c>
    </row>
    <row r="1370" spans="1:14" hidden="1" outlineLevel="2">
      <c r="A1370">
        <v>37516</v>
      </c>
      <c r="B1370" t="s">
        <v>106</v>
      </c>
      <c r="C1370">
        <v>8006</v>
      </c>
      <c r="D1370" t="s">
        <v>15</v>
      </c>
      <c r="E1370">
        <v>31</v>
      </c>
      <c r="F1370" t="s">
        <v>35</v>
      </c>
      <c r="G1370">
        <v>3212</v>
      </c>
      <c r="H1370" t="s">
        <v>23</v>
      </c>
      <c r="I1370" t="s">
        <v>27</v>
      </c>
      <c r="J1370" t="s">
        <v>28</v>
      </c>
      <c r="K1370" s="6">
        <v>175600</v>
      </c>
      <c r="L1370" s="6">
        <v>175600</v>
      </c>
      <c r="M1370" s="6">
        <v>175600</v>
      </c>
      <c r="N1370" s="7" t="s">
        <v>20</v>
      </c>
    </row>
    <row r="1371" spans="1:14" hidden="1" outlineLevel="2">
      <c r="A1371">
        <v>37517</v>
      </c>
      <c r="B1371" t="s">
        <v>106</v>
      </c>
      <c r="C1371">
        <v>8006</v>
      </c>
      <c r="D1371" t="s">
        <v>15</v>
      </c>
      <c r="E1371">
        <v>52</v>
      </c>
      <c r="F1371" t="s">
        <v>38</v>
      </c>
      <c r="G1371">
        <v>3231</v>
      </c>
      <c r="H1371" t="s">
        <v>47</v>
      </c>
      <c r="I1371" t="s">
        <v>27</v>
      </c>
      <c r="J1371" t="s">
        <v>28</v>
      </c>
      <c r="K1371" s="6">
        <v>900000</v>
      </c>
      <c r="L1371" s="6">
        <v>900000</v>
      </c>
      <c r="M1371" s="6">
        <v>900000</v>
      </c>
      <c r="N1371" s="7" t="s">
        <v>20</v>
      </c>
    </row>
    <row r="1372" spans="1:14" hidden="1" outlineLevel="2">
      <c r="A1372">
        <v>37518</v>
      </c>
      <c r="B1372" t="s">
        <v>106</v>
      </c>
      <c r="C1372">
        <v>8006</v>
      </c>
      <c r="D1372" t="s">
        <v>15</v>
      </c>
      <c r="E1372">
        <v>52</v>
      </c>
      <c r="F1372" t="s">
        <v>38</v>
      </c>
      <c r="G1372">
        <v>3111</v>
      </c>
      <c r="H1372" t="s">
        <v>17</v>
      </c>
      <c r="I1372" t="s">
        <v>27</v>
      </c>
      <c r="J1372" t="s">
        <v>28</v>
      </c>
      <c r="K1372" s="6">
        <v>100900</v>
      </c>
      <c r="L1372" s="6">
        <v>100900</v>
      </c>
      <c r="M1372" s="6">
        <v>100900</v>
      </c>
      <c r="N1372" s="7" t="s">
        <v>20</v>
      </c>
    </row>
    <row r="1373" spans="1:14" hidden="1" outlineLevel="2">
      <c r="A1373">
        <v>37519</v>
      </c>
      <c r="B1373" t="s">
        <v>106</v>
      </c>
      <c r="C1373">
        <v>8006</v>
      </c>
      <c r="D1373" t="s">
        <v>15</v>
      </c>
      <c r="E1373">
        <v>52</v>
      </c>
      <c r="F1373" t="s">
        <v>38</v>
      </c>
      <c r="G1373">
        <v>3132</v>
      </c>
      <c r="H1373" t="s">
        <v>21</v>
      </c>
      <c r="I1373" t="s">
        <v>27</v>
      </c>
      <c r="J1373" t="s">
        <v>28</v>
      </c>
      <c r="K1373" s="6">
        <v>16700</v>
      </c>
      <c r="L1373" s="6">
        <v>16700</v>
      </c>
      <c r="M1373" s="6">
        <v>16700</v>
      </c>
      <c r="N1373" s="7" t="s">
        <v>20</v>
      </c>
    </row>
    <row r="1374" spans="1:14" hidden="1" outlineLevel="2">
      <c r="A1374">
        <v>37520</v>
      </c>
      <c r="B1374" t="s">
        <v>106</v>
      </c>
      <c r="C1374">
        <v>8006</v>
      </c>
      <c r="D1374" t="s">
        <v>15</v>
      </c>
      <c r="E1374">
        <v>52</v>
      </c>
      <c r="F1374" t="s">
        <v>38</v>
      </c>
      <c r="G1374">
        <v>3221</v>
      </c>
      <c r="H1374" t="s">
        <v>41</v>
      </c>
      <c r="I1374" t="s">
        <v>27</v>
      </c>
      <c r="J1374" t="s">
        <v>28</v>
      </c>
      <c r="K1374" s="6">
        <v>1000</v>
      </c>
      <c r="L1374" s="6">
        <v>1000</v>
      </c>
      <c r="M1374" s="6">
        <v>1000</v>
      </c>
      <c r="N1374" s="7" t="s">
        <v>20</v>
      </c>
    </row>
    <row r="1375" spans="1:14" hidden="1" outlineLevel="2">
      <c r="A1375">
        <v>37521</v>
      </c>
      <c r="B1375" t="s">
        <v>106</v>
      </c>
      <c r="C1375">
        <v>8006</v>
      </c>
      <c r="D1375" t="s">
        <v>15</v>
      </c>
      <c r="E1375">
        <v>52</v>
      </c>
      <c r="F1375" t="s">
        <v>38</v>
      </c>
      <c r="G1375">
        <v>3231</v>
      </c>
      <c r="H1375" t="s">
        <v>47</v>
      </c>
      <c r="I1375" t="s">
        <v>27</v>
      </c>
      <c r="J1375" t="s">
        <v>28</v>
      </c>
      <c r="K1375" s="6">
        <v>1000</v>
      </c>
      <c r="L1375" s="6">
        <v>1000</v>
      </c>
      <c r="M1375" s="6">
        <v>1000</v>
      </c>
      <c r="N1375" s="7" t="s">
        <v>20</v>
      </c>
    </row>
    <row r="1376" spans="1:14" hidden="1" outlineLevel="2">
      <c r="A1376">
        <v>37522</v>
      </c>
      <c r="B1376" t="s">
        <v>106</v>
      </c>
      <c r="C1376">
        <v>8006</v>
      </c>
      <c r="D1376" t="s">
        <v>15</v>
      </c>
      <c r="E1376">
        <v>52</v>
      </c>
      <c r="F1376" t="s">
        <v>38</v>
      </c>
      <c r="G1376">
        <v>3237</v>
      </c>
      <c r="H1376" t="s">
        <v>46</v>
      </c>
      <c r="I1376" t="s">
        <v>27</v>
      </c>
      <c r="J1376" t="s">
        <v>28</v>
      </c>
      <c r="K1376" s="6">
        <v>10000</v>
      </c>
      <c r="L1376" s="6">
        <v>10000</v>
      </c>
      <c r="M1376" s="6">
        <v>10000</v>
      </c>
      <c r="N1376" s="7" t="s">
        <v>20</v>
      </c>
    </row>
    <row r="1377" spans="1:14" hidden="1" outlineLevel="2">
      <c r="A1377">
        <v>37523</v>
      </c>
      <c r="B1377" t="s">
        <v>106</v>
      </c>
      <c r="C1377">
        <v>8006</v>
      </c>
      <c r="D1377" t="s">
        <v>15</v>
      </c>
      <c r="E1377">
        <v>52</v>
      </c>
      <c r="F1377" t="s">
        <v>38</v>
      </c>
      <c r="G1377">
        <v>3239</v>
      </c>
      <c r="H1377" t="s">
        <v>53</v>
      </c>
      <c r="I1377" t="s">
        <v>27</v>
      </c>
      <c r="J1377" t="s">
        <v>28</v>
      </c>
      <c r="K1377" s="6">
        <v>14000</v>
      </c>
      <c r="L1377" s="6">
        <v>14000</v>
      </c>
      <c r="M1377" s="6">
        <v>14000</v>
      </c>
      <c r="N1377" s="7" t="s">
        <v>20</v>
      </c>
    </row>
    <row r="1378" spans="1:14" hidden="1" outlineLevel="2">
      <c r="A1378">
        <v>37524</v>
      </c>
      <c r="B1378" t="s">
        <v>106</v>
      </c>
      <c r="C1378">
        <v>8006</v>
      </c>
      <c r="D1378" t="s">
        <v>15</v>
      </c>
      <c r="E1378">
        <v>52</v>
      </c>
      <c r="F1378" t="s">
        <v>38</v>
      </c>
      <c r="G1378">
        <v>3241</v>
      </c>
      <c r="H1378" t="s">
        <v>54</v>
      </c>
      <c r="I1378" t="s">
        <v>27</v>
      </c>
      <c r="J1378" t="s">
        <v>28</v>
      </c>
      <c r="K1378" s="6">
        <v>1000</v>
      </c>
      <c r="L1378" s="6">
        <v>1000</v>
      </c>
      <c r="M1378" s="6">
        <v>1000</v>
      </c>
      <c r="N1378" s="7" t="s">
        <v>20</v>
      </c>
    </row>
    <row r="1379" spans="1:14" hidden="1" outlineLevel="2">
      <c r="A1379">
        <v>37525</v>
      </c>
      <c r="B1379" t="s">
        <v>106</v>
      </c>
      <c r="C1379">
        <v>8006</v>
      </c>
      <c r="D1379" t="s">
        <v>15</v>
      </c>
      <c r="E1379">
        <v>52</v>
      </c>
      <c r="F1379" t="s">
        <v>38</v>
      </c>
      <c r="G1379">
        <v>3691</v>
      </c>
      <c r="H1379" t="s">
        <v>96</v>
      </c>
      <c r="I1379" t="s">
        <v>27</v>
      </c>
      <c r="J1379" t="s">
        <v>28</v>
      </c>
      <c r="K1379" s="6">
        <v>430753</v>
      </c>
      <c r="L1379" s="6">
        <v>437000</v>
      </c>
      <c r="M1379" s="6">
        <v>437000</v>
      </c>
      <c r="N1379" s="7" t="s">
        <v>20</v>
      </c>
    </row>
    <row r="1380" spans="1:14" hidden="1" outlineLevel="2">
      <c r="A1380">
        <v>37526</v>
      </c>
      <c r="B1380" t="s">
        <v>106</v>
      </c>
      <c r="C1380">
        <v>8006</v>
      </c>
      <c r="D1380" t="s">
        <v>15</v>
      </c>
      <c r="E1380">
        <v>52</v>
      </c>
      <c r="F1380" t="s">
        <v>38</v>
      </c>
      <c r="G1380">
        <v>3211</v>
      </c>
      <c r="H1380" t="s">
        <v>29</v>
      </c>
      <c r="I1380" t="s">
        <v>27</v>
      </c>
      <c r="J1380" t="s">
        <v>28</v>
      </c>
      <c r="K1380" s="6">
        <v>10000</v>
      </c>
      <c r="L1380" s="6">
        <v>10000</v>
      </c>
      <c r="M1380" s="6">
        <v>10000</v>
      </c>
      <c r="N1380" s="7" t="s">
        <v>20</v>
      </c>
    </row>
    <row r="1381" spans="1:14" hidden="1" outlineLevel="2">
      <c r="A1381">
        <v>37527</v>
      </c>
      <c r="B1381" t="s">
        <v>106</v>
      </c>
      <c r="C1381">
        <v>8006</v>
      </c>
      <c r="D1381" t="s">
        <v>15</v>
      </c>
      <c r="E1381">
        <v>52</v>
      </c>
      <c r="F1381" t="s">
        <v>38</v>
      </c>
      <c r="G1381">
        <v>3221</v>
      </c>
      <c r="H1381" t="s">
        <v>41</v>
      </c>
      <c r="I1381" t="s">
        <v>27</v>
      </c>
      <c r="J1381" t="s">
        <v>28</v>
      </c>
      <c r="K1381" s="6">
        <v>3000</v>
      </c>
      <c r="L1381" s="6">
        <v>3000</v>
      </c>
      <c r="M1381" s="6">
        <v>3000</v>
      </c>
      <c r="N1381" s="7" t="s">
        <v>20</v>
      </c>
    </row>
    <row r="1382" spans="1:14" hidden="1" outlineLevel="2">
      <c r="A1382">
        <v>37528</v>
      </c>
      <c r="B1382" t="s">
        <v>106</v>
      </c>
      <c r="C1382">
        <v>8006</v>
      </c>
      <c r="D1382" t="s">
        <v>15</v>
      </c>
      <c r="E1382">
        <v>52</v>
      </c>
      <c r="F1382" t="s">
        <v>38</v>
      </c>
      <c r="G1382">
        <v>4225</v>
      </c>
      <c r="H1382" t="s">
        <v>75</v>
      </c>
      <c r="I1382" t="s">
        <v>27</v>
      </c>
      <c r="J1382" t="s">
        <v>28</v>
      </c>
      <c r="K1382" s="6">
        <v>5000</v>
      </c>
      <c r="L1382" s="6">
        <v>5000</v>
      </c>
      <c r="M1382" s="6">
        <v>5000</v>
      </c>
      <c r="N1382" s="7" t="s">
        <v>20</v>
      </c>
    </row>
    <row r="1383" spans="1:14" hidden="1" outlineLevel="2">
      <c r="A1383">
        <v>37529</v>
      </c>
      <c r="B1383" t="s">
        <v>106</v>
      </c>
      <c r="C1383">
        <v>8006</v>
      </c>
      <c r="D1383" t="s">
        <v>15</v>
      </c>
      <c r="E1383">
        <v>61</v>
      </c>
      <c r="F1383" t="s">
        <v>61</v>
      </c>
      <c r="G1383">
        <v>3211</v>
      </c>
      <c r="H1383" t="s">
        <v>29</v>
      </c>
      <c r="I1383" t="s">
        <v>27</v>
      </c>
      <c r="J1383" t="s">
        <v>28</v>
      </c>
      <c r="K1383" s="6">
        <v>17500</v>
      </c>
      <c r="L1383" s="6">
        <v>17500</v>
      </c>
      <c r="M1383" s="6">
        <v>17500</v>
      </c>
      <c r="N1383" s="7" t="s">
        <v>20</v>
      </c>
    </row>
    <row r="1384" spans="1:14" hidden="1" outlineLevel="2">
      <c r="A1384">
        <v>37530</v>
      </c>
      <c r="B1384" t="s">
        <v>106</v>
      </c>
      <c r="C1384">
        <v>8006</v>
      </c>
      <c r="D1384" t="s">
        <v>15</v>
      </c>
      <c r="E1384">
        <v>61</v>
      </c>
      <c r="F1384" t="s">
        <v>61</v>
      </c>
      <c r="G1384">
        <v>3213</v>
      </c>
      <c r="H1384" t="s">
        <v>39</v>
      </c>
      <c r="I1384" t="s">
        <v>27</v>
      </c>
      <c r="J1384" t="s">
        <v>28</v>
      </c>
      <c r="K1384" s="6">
        <v>13500</v>
      </c>
      <c r="L1384" s="6">
        <v>13500</v>
      </c>
      <c r="M1384" s="6">
        <v>13500</v>
      </c>
      <c r="N1384" s="7" t="s">
        <v>20</v>
      </c>
    </row>
    <row r="1385" spans="1:14" hidden="1" outlineLevel="2">
      <c r="A1385">
        <v>37531</v>
      </c>
      <c r="B1385" t="s">
        <v>106</v>
      </c>
      <c r="C1385">
        <v>8006</v>
      </c>
      <c r="D1385" t="s">
        <v>15</v>
      </c>
      <c r="E1385">
        <v>61</v>
      </c>
      <c r="F1385" t="s">
        <v>61</v>
      </c>
      <c r="G1385">
        <v>3221</v>
      </c>
      <c r="H1385" t="s">
        <v>41</v>
      </c>
      <c r="I1385" t="s">
        <v>27</v>
      </c>
      <c r="J1385" t="s">
        <v>28</v>
      </c>
      <c r="K1385" s="6">
        <v>25000</v>
      </c>
      <c r="L1385" s="6">
        <v>25000</v>
      </c>
      <c r="M1385" s="6">
        <v>25000</v>
      </c>
      <c r="N1385" s="7" t="s">
        <v>20</v>
      </c>
    </row>
    <row r="1386" spans="1:14" hidden="1" outlineLevel="2">
      <c r="A1386">
        <v>37532</v>
      </c>
      <c r="B1386" t="s">
        <v>106</v>
      </c>
      <c r="C1386">
        <v>8006</v>
      </c>
      <c r="D1386" t="s">
        <v>15</v>
      </c>
      <c r="E1386">
        <v>61</v>
      </c>
      <c r="F1386" t="s">
        <v>61</v>
      </c>
      <c r="G1386">
        <v>3224</v>
      </c>
      <c r="H1386" t="s">
        <v>43</v>
      </c>
      <c r="I1386" t="s">
        <v>27</v>
      </c>
      <c r="J1386" t="s">
        <v>28</v>
      </c>
      <c r="K1386" s="6">
        <v>15000</v>
      </c>
      <c r="L1386" s="6">
        <v>15000</v>
      </c>
      <c r="M1386" s="6">
        <v>15000</v>
      </c>
      <c r="N1386" s="7" t="s">
        <v>20</v>
      </c>
    </row>
    <row r="1387" spans="1:14" hidden="1" outlineLevel="2">
      <c r="A1387">
        <v>37533</v>
      </c>
      <c r="B1387" t="s">
        <v>106</v>
      </c>
      <c r="C1387">
        <v>8006</v>
      </c>
      <c r="D1387" t="s">
        <v>15</v>
      </c>
      <c r="E1387">
        <v>61</v>
      </c>
      <c r="F1387" t="s">
        <v>61</v>
      </c>
      <c r="G1387">
        <v>3231</v>
      </c>
      <c r="H1387" t="s">
        <v>47</v>
      </c>
      <c r="I1387" t="s">
        <v>27</v>
      </c>
      <c r="J1387" t="s">
        <v>28</v>
      </c>
      <c r="K1387" s="6">
        <v>15000</v>
      </c>
      <c r="L1387" s="6">
        <v>15000</v>
      </c>
      <c r="M1387" s="6">
        <v>15000</v>
      </c>
      <c r="N1387" s="7" t="s">
        <v>20</v>
      </c>
    </row>
    <row r="1388" spans="1:14" outlineLevel="1" collapsed="1">
      <c r="I1388" s="29" t="s">
        <v>215</v>
      </c>
      <c r="K1388" s="6">
        <f>SUBTOTAL(9,K450:K1387)</f>
        <v>132828754.5</v>
      </c>
      <c r="L1388" s="6">
        <f>SUBTOTAL(9,L450:L1387)</f>
        <v>126862729.44999999</v>
      </c>
      <c r="M1388" s="6">
        <f>SUBTOTAL(9,M450:M1387)</f>
        <v>115201679.23950002</v>
      </c>
      <c r="N1388" s="7"/>
    </row>
    <row r="1389" spans="1:14" hidden="1" outlineLevel="2">
      <c r="A1389">
        <v>31976</v>
      </c>
      <c r="B1389" t="s">
        <v>74</v>
      </c>
      <c r="C1389">
        <v>8006</v>
      </c>
      <c r="D1389" t="s">
        <v>15</v>
      </c>
      <c r="E1389">
        <v>12</v>
      </c>
      <c r="F1389" t="s">
        <v>77</v>
      </c>
      <c r="G1389">
        <v>3111</v>
      </c>
      <c r="H1389" t="s">
        <v>17</v>
      </c>
      <c r="I1389" t="s">
        <v>78</v>
      </c>
      <c r="J1389" t="s">
        <v>79</v>
      </c>
      <c r="K1389" s="6"/>
      <c r="L1389" s="6"/>
      <c r="M1389" s="6"/>
      <c r="N1389" s="7" t="s">
        <v>20</v>
      </c>
    </row>
    <row r="1390" spans="1:14" hidden="1" outlineLevel="2">
      <c r="A1390">
        <v>31977</v>
      </c>
      <c r="B1390" t="s">
        <v>74</v>
      </c>
      <c r="C1390">
        <v>8006</v>
      </c>
      <c r="D1390" t="s">
        <v>15</v>
      </c>
      <c r="E1390">
        <v>12</v>
      </c>
      <c r="F1390" t="s">
        <v>77</v>
      </c>
      <c r="G1390">
        <v>3132</v>
      </c>
      <c r="H1390" t="s">
        <v>21</v>
      </c>
      <c r="I1390" t="s">
        <v>78</v>
      </c>
      <c r="J1390" t="s">
        <v>79</v>
      </c>
      <c r="K1390" s="6"/>
      <c r="L1390" s="6"/>
      <c r="M1390" s="6"/>
      <c r="N1390" s="7" t="s">
        <v>20</v>
      </c>
    </row>
    <row r="1391" spans="1:14" hidden="1" outlineLevel="2">
      <c r="A1391">
        <v>31978</v>
      </c>
      <c r="B1391" t="s">
        <v>74</v>
      </c>
      <c r="C1391">
        <v>8006</v>
      </c>
      <c r="D1391" t="s">
        <v>15</v>
      </c>
      <c r="E1391">
        <v>12</v>
      </c>
      <c r="F1391" t="s">
        <v>77</v>
      </c>
      <c r="G1391">
        <v>3211</v>
      </c>
      <c r="H1391" t="s">
        <v>29</v>
      </c>
      <c r="I1391" t="s">
        <v>78</v>
      </c>
      <c r="J1391" t="s">
        <v>79</v>
      </c>
      <c r="K1391" s="6"/>
      <c r="L1391" s="6"/>
      <c r="M1391" s="6"/>
      <c r="N1391" s="7" t="s">
        <v>20</v>
      </c>
    </row>
    <row r="1392" spans="1:14" hidden="1" outlineLevel="2">
      <c r="A1392">
        <v>31979</v>
      </c>
      <c r="B1392" t="s">
        <v>74</v>
      </c>
      <c r="C1392">
        <v>8006</v>
      </c>
      <c r="D1392" t="s">
        <v>15</v>
      </c>
      <c r="E1392">
        <v>12</v>
      </c>
      <c r="F1392" t="s">
        <v>77</v>
      </c>
      <c r="G1392">
        <v>3213</v>
      </c>
      <c r="H1392" t="s">
        <v>39</v>
      </c>
      <c r="I1392" t="s">
        <v>78</v>
      </c>
      <c r="J1392" t="s">
        <v>79</v>
      </c>
      <c r="K1392" s="6"/>
      <c r="L1392" s="6"/>
      <c r="M1392" s="6"/>
      <c r="N1392" s="7" t="s">
        <v>20</v>
      </c>
    </row>
    <row r="1393" spans="1:14" hidden="1" outlineLevel="2">
      <c r="A1393">
        <v>31980</v>
      </c>
      <c r="B1393" t="s">
        <v>74</v>
      </c>
      <c r="C1393">
        <v>8006</v>
      </c>
      <c r="D1393" t="s">
        <v>15</v>
      </c>
      <c r="E1393">
        <v>12</v>
      </c>
      <c r="F1393" t="s">
        <v>77</v>
      </c>
      <c r="G1393">
        <v>3221</v>
      </c>
      <c r="H1393" t="s">
        <v>41</v>
      </c>
      <c r="I1393" t="s">
        <v>78</v>
      </c>
      <c r="J1393" t="s">
        <v>79</v>
      </c>
      <c r="K1393" s="6"/>
      <c r="L1393" s="6"/>
      <c r="M1393" s="6"/>
      <c r="N1393" s="7" t="s">
        <v>20</v>
      </c>
    </row>
    <row r="1394" spans="1:14" hidden="1" outlineLevel="2">
      <c r="A1394">
        <v>31981</v>
      </c>
      <c r="B1394" t="s">
        <v>74</v>
      </c>
      <c r="C1394">
        <v>8006</v>
      </c>
      <c r="D1394" t="s">
        <v>15</v>
      </c>
      <c r="E1394">
        <v>12</v>
      </c>
      <c r="F1394" t="s">
        <v>77</v>
      </c>
      <c r="G1394">
        <v>3233</v>
      </c>
      <c r="H1394" t="s">
        <v>49</v>
      </c>
      <c r="I1394" t="s">
        <v>78</v>
      </c>
      <c r="J1394" t="s">
        <v>79</v>
      </c>
      <c r="K1394" s="6"/>
      <c r="L1394" s="6"/>
      <c r="M1394" s="6"/>
      <c r="N1394" s="7" t="s">
        <v>20</v>
      </c>
    </row>
    <row r="1395" spans="1:14" hidden="1" outlineLevel="2">
      <c r="A1395">
        <v>31982</v>
      </c>
      <c r="B1395" t="s">
        <v>74</v>
      </c>
      <c r="C1395">
        <v>8006</v>
      </c>
      <c r="D1395" t="s">
        <v>15</v>
      </c>
      <c r="E1395">
        <v>12</v>
      </c>
      <c r="F1395" t="s">
        <v>77</v>
      </c>
      <c r="G1395">
        <v>3237</v>
      </c>
      <c r="H1395" t="s">
        <v>46</v>
      </c>
      <c r="I1395" t="s">
        <v>78</v>
      </c>
      <c r="J1395" t="s">
        <v>79</v>
      </c>
      <c r="K1395" s="6"/>
      <c r="L1395" s="6"/>
      <c r="M1395" s="6"/>
      <c r="N1395" s="7" t="s">
        <v>20</v>
      </c>
    </row>
    <row r="1396" spans="1:14" hidden="1" outlineLevel="2">
      <c r="A1396">
        <v>31983</v>
      </c>
      <c r="B1396" t="s">
        <v>74</v>
      </c>
      <c r="C1396">
        <v>8006</v>
      </c>
      <c r="D1396" t="s">
        <v>15</v>
      </c>
      <c r="E1396">
        <v>12</v>
      </c>
      <c r="F1396" t="s">
        <v>77</v>
      </c>
      <c r="G1396">
        <v>3299</v>
      </c>
      <c r="H1396" t="s">
        <v>57</v>
      </c>
      <c r="I1396" t="s">
        <v>78</v>
      </c>
      <c r="J1396" t="s">
        <v>79</v>
      </c>
      <c r="K1396" s="6"/>
      <c r="L1396" s="6"/>
      <c r="M1396" s="6"/>
      <c r="N1396" s="7" t="s">
        <v>20</v>
      </c>
    </row>
    <row r="1397" spans="1:14" hidden="1" outlineLevel="2">
      <c r="A1397">
        <v>31984</v>
      </c>
      <c r="B1397" t="s">
        <v>74</v>
      </c>
      <c r="C1397">
        <v>8006</v>
      </c>
      <c r="D1397" t="s">
        <v>15</v>
      </c>
      <c r="E1397">
        <v>12</v>
      </c>
      <c r="F1397" t="s">
        <v>77</v>
      </c>
      <c r="G1397">
        <v>3681</v>
      </c>
      <c r="H1397" t="s">
        <v>80</v>
      </c>
      <c r="I1397" t="s">
        <v>78</v>
      </c>
      <c r="J1397" t="s">
        <v>79</v>
      </c>
      <c r="K1397" s="6"/>
      <c r="L1397" s="6"/>
      <c r="M1397" s="6"/>
      <c r="N1397" s="7" t="s">
        <v>20</v>
      </c>
    </row>
    <row r="1398" spans="1:14" hidden="1" outlineLevel="2">
      <c r="A1398">
        <v>31985</v>
      </c>
      <c r="B1398" t="s">
        <v>74</v>
      </c>
      <c r="C1398">
        <v>8006</v>
      </c>
      <c r="D1398" t="s">
        <v>15</v>
      </c>
      <c r="E1398">
        <v>12</v>
      </c>
      <c r="F1398" t="s">
        <v>77</v>
      </c>
      <c r="G1398">
        <v>4212</v>
      </c>
      <c r="H1398" t="s">
        <v>81</v>
      </c>
      <c r="I1398" t="s">
        <v>78</v>
      </c>
      <c r="J1398" t="s">
        <v>79</v>
      </c>
      <c r="K1398" s="6"/>
      <c r="L1398" s="6"/>
      <c r="M1398" s="6"/>
      <c r="N1398" s="7" t="s">
        <v>20</v>
      </c>
    </row>
    <row r="1399" spans="1:14" hidden="1" outlineLevel="2">
      <c r="A1399">
        <v>31986</v>
      </c>
      <c r="B1399" t="s">
        <v>74</v>
      </c>
      <c r="C1399">
        <v>8006</v>
      </c>
      <c r="D1399" t="s">
        <v>15</v>
      </c>
      <c r="E1399">
        <v>12</v>
      </c>
      <c r="F1399" t="s">
        <v>77</v>
      </c>
      <c r="G1399">
        <v>4221</v>
      </c>
      <c r="H1399" t="s">
        <v>30</v>
      </c>
      <c r="I1399" t="s">
        <v>78</v>
      </c>
      <c r="J1399" t="s">
        <v>79</v>
      </c>
      <c r="K1399" s="6"/>
      <c r="L1399" s="6"/>
      <c r="M1399" s="6"/>
      <c r="N1399" s="7" t="s">
        <v>20</v>
      </c>
    </row>
    <row r="1400" spans="1:14" hidden="1" outlineLevel="2">
      <c r="A1400">
        <v>31987</v>
      </c>
      <c r="B1400" t="s">
        <v>74</v>
      </c>
      <c r="C1400">
        <v>8006</v>
      </c>
      <c r="D1400" t="s">
        <v>15</v>
      </c>
      <c r="E1400">
        <v>12</v>
      </c>
      <c r="F1400" t="s">
        <v>77</v>
      </c>
      <c r="G1400">
        <v>4223</v>
      </c>
      <c r="H1400" t="s">
        <v>66</v>
      </c>
      <c r="I1400" t="s">
        <v>78</v>
      </c>
      <c r="J1400" t="s">
        <v>79</v>
      </c>
      <c r="K1400" s="6"/>
      <c r="L1400" s="6"/>
      <c r="M1400" s="6"/>
      <c r="N1400" s="7" t="s">
        <v>20</v>
      </c>
    </row>
    <row r="1401" spans="1:14" hidden="1" outlineLevel="2">
      <c r="A1401">
        <v>31988</v>
      </c>
      <c r="B1401" t="s">
        <v>74</v>
      </c>
      <c r="C1401">
        <v>8006</v>
      </c>
      <c r="D1401" t="s">
        <v>15</v>
      </c>
      <c r="E1401">
        <v>12</v>
      </c>
      <c r="F1401" t="s">
        <v>77</v>
      </c>
      <c r="G1401">
        <v>4224</v>
      </c>
      <c r="H1401" t="s">
        <v>70</v>
      </c>
      <c r="I1401" t="s">
        <v>78</v>
      </c>
      <c r="J1401" t="s">
        <v>79</v>
      </c>
      <c r="K1401" s="6"/>
      <c r="L1401" s="6"/>
      <c r="M1401" s="6"/>
      <c r="N1401" s="7" t="s">
        <v>20</v>
      </c>
    </row>
    <row r="1402" spans="1:14" hidden="1" outlineLevel="2">
      <c r="A1402">
        <v>31989</v>
      </c>
      <c r="B1402" t="s">
        <v>74</v>
      </c>
      <c r="C1402">
        <v>8006</v>
      </c>
      <c r="D1402" t="s">
        <v>15</v>
      </c>
      <c r="E1402">
        <v>12</v>
      </c>
      <c r="F1402" t="s">
        <v>77</v>
      </c>
      <c r="G1402">
        <v>4262</v>
      </c>
      <c r="H1402" t="s">
        <v>71</v>
      </c>
      <c r="I1402" t="s">
        <v>78</v>
      </c>
      <c r="J1402" t="s">
        <v>79</v>
      </c>
      <c r="K1402" s="6"/>
      <c r="L1402" s="6"/>
      <c r="M1402" s="6"/>
      <c r="N1402" s="7" t="s">
        <v>20</v>
      </c>
    </row>
    <row r="1403" spans="1:14" hidden="1" outlineLevel="2">
      <c r="A1403">
        <v>32084</v>
      </c>
      <c r="B1403" t="s">
        <v>74</v>
      </c>
      <c r="C1403">
        <v>8006</v>
      </c>
      <c r="D1403" t="s">
        <v>15</v>
      </c>
      <c r="E1403">
        <v>561</v>
      </c>
      <c r="F1403" t="s">
        <v>83</v>
      </c>
      <c r="G1403">
        <v>3111</v>
      </c>
      <c r="H1403" t="s">
        <v>17</v>
      </c>
      <c r="I1403" t="s">
        <v>78</v>
      </c>
      <c r="J1403" t="s">
        <v>79</v>
      </c>
      <c r="K1403" s="6"/>
      <c r="L1403" s="6"/>
      <c r="M1403" s="6"/>
      <c r="N1403" s="7" t="s">
        <v>20</v>
      </c>
    </row>
    <row r="1404" spans="1:14" hidden="1" outlineLevel="2">
      <c r="A1404">
        <v>32085</v>
      </c>
      <c r="B1404" t="s">
        <v>74</v>
      </c>
      <c r="C1404">
        <v>8006</v>
      </c>
      <c r="D1404" t="s">
        <v>15</v>
      </c>
      <c r="E1404">
        <v>561</v>
      </c>
      <c r="F1404" t="s">
        <v>83</v>
      </c>
      <c r="G1404">
        <v>3113</v>
      </c>
      <c r="H1404" t="s">
        <v>37</v>
      </c>
      <c r="I1404" t="s">
        <v>78</v>
      </c>
      <c r="J1404" t="s">
        <v>79</v>
      </c>
      <c r="K1404" s="6"/>
      <c r="L1404" s="6"/>
      <c r="M1404" s="6"/>
      <c r="N1404" s="7" t="s">
        <v>20</v>
      </c>
    </row>
    <row r="1405" spans="1:14" hidden="1" outlineLevel="2">
      <c r="A1405">
        <v>32086</v>
      </c>
      <c r="B1405" t="s">
        <v>74</v>
      </c>
      <c r="C1405">
        <v>8006</v>
      </c>
      <c r="D1405" t="s">
        <v>15</v>
      </c>
      <c r="E1405">
        <v>561</v>
      </c>
      <c r="F1405" t="s">
        <v>83</v>
      </c>
      <c r="G1405">
        <v>3121</v>
      </c>
      <c r="H1405" t="s">
        <v>22</v>
      </c>
      <c r="I1405" t="s">
        <v>78</v>
      </c>
      <c r="J1405" t="s">
        <v>79</v>
      </c>
      <c r="K1405" s="6"/>
      <c r="L1405" s="6"/>
      <c r="M1405" s="6"/>
      <c r="N1405" s="7" t="s">
        <v>20</v>
      </c>
    </row>
    <row r="1406" spans="1:14" hidden="1" outlineLevel="2">
      <c r="A1406">
        <v>32087</v>
      </c>
      <c r="B1406" t="s">
        <v>74</v>
      </c>
      <c r="C1406">
        <v>8006</v>
      </c>
      <c r="D1406" t="s">
        <v>15</v>
      </c>
      <c r="E1406">
        <v>561</v>
      </c>
      <c r="F1406" t="s">
        <v>83</v>
      </c>
      <c r="G1406">
        <v>3132</v>
      </c>
      <c r="H1406" t="s">
        <v>21</v>
      </c>
      <c r="I1406" t="s">
        <v>78</v>
      </c>
      <c r="J1406" t="s">
        <v>79</v>
      </c>
      <c r="K1406" s="6"/>
      <c r="L1406" s="6"/>
      <c r="M1406" s="6"/>
      <c r="N1406" s="7" t="s">
        <v>20</v>
      </c>
    </row>
    <row r="1407" spans="1:14" hidden="1" outlineLevel="2">
      <c r="A1407">
        <v>32088</v>
      </c>
      <c r="B1407" t="s">
        <v>74</v>
      </c>
      <c r="C1407">
        <v>8006</v>
      </c>
      <c r="D1407" t="s">
        <v>15</v>
      </c>
      <c r="E1407">
        <v>561</v>
      </c>
      <c r="F1407" t="s">
        <v>83</v>
      </c>
      <c r="G1407">
        <v>3211</v>
      </c>
      <c r="H1407" t="s">
        <v>29</v>
      </c>
      <c r="I1407" t="s">
        <v>78</v>
      </c>
      <c r="J1407" t="s">
        <v>79</v>
      </c>
      <c r="K1407" s="6"/>
      <c r="L1407" s="6"/>
      <c r="M1407" s="6"/>
      <c r="N1407" s="7" t="s">
        <v>20</v>
      </c>
    </row>
    <row r="1408" spans="1:14" hidden="1" outlineLevel="2">
      <c r="A1408">
        <v>32089</v>
      </c>
      <c r="B1408" t="s">
        <v>74</v>
      </c>
      <c r="C1408">
        <v>8006</v>
      </c>
      <c r="D1408" t="s">
        <v>15</v>
      </c>
      <c r="E1408">
        <v>561</v>
      </c>
      <c r="F1408" t="s">
        <v>83</v>
      </c>
      <c r="G1408">
        <v>3221</v>
      </c>
      <c r="H1408" t="s">
        <v>41</v>
      </c>
      <c r="I1408" t="s">
        <v>78</v>
      </c>
      <c r="J1408" t="s">
        <v>79</v>
      </c>
      <c r="K1408" s="6"/>
      <c r="L1408" s="6"/>
      <c r="M1408" s="6"/>
      <c r="N1408" s="7" t="s">
        <v>20</v>
      </c>
    </row>
    <row r="1409" spans="1:14" hidden="1" outlineLevel="2">
      <c r="A1409">
        <v>32090</v>
      </c>
      <c r="B1409" t="s">
        <v>74</v>
      </c>
      <c r="C1409">
        <v>8006</v>
      </c>
      <c r="D1409" t="s">
        <v>15</v>
      </c>
      <c r="E1409">
        <v>561</v>
      </c>
      <c r="F1409" t="s">
        <v>83</v>
      </c>
      <c r="G1409">
        <v>3223</v>
      </c>
      <c r="H1409" t="s">
        <v>42</v>
      </c>
      <c r="I1409" t="s">
        <v>78</v>
      </c>
      <c r="J1409" t="s">
        <v>79</v>
      </c>
      <c r="K1409" s="6"/>
      <c r="L1409" s="6"/>
      <c r="M1409" s="6"/>
      <c r="N1409" s="7" t="s">
        <v>20</v>
      </c>
    </row>
    <row r="1410" spans="1:14" hidden="1" outlineLevel="2">
      <c r="A1410">
        <v>32091</v>
      </c>
      <c r="B1410" t="s">
        <v>74</v>
      </c>
      <c r="C1410">
        <v>8006</v>
      </c>
      <c r="D1410" t="s">
        <v>15</v>
      </c>
      <c r="E1410">
        <v>561</v>
      </c>
      <c r="F1410" t="s">
        <v>83</v>
      </c>
      <c r="G1410">
        <v>3231</v>
      </c>
      <c r="H1410" t="s">
        <v>47</v>
      </c>
      <c r="I1410" t="s">
        <v>78</v>
      </c>
      <c r="J1410" t="s">
        <v>79</v>
      </c>
      <c r="K1410" s="6"/>
      <c r="L1410" s="6"/>
      <c r="M1410" s="6"/>
      <c r="N1410" s="7" t="s">
        <v>20</v>
      </c>
    </row>
    <row r="1411" spans="1:14" hidden="1" outlineLevel="2">
      <c r="A1411">
        <v>32092</v>
      </c>
      <c r="B1411" t="s">
        <v>74</v>
      </c>
      <c r="C1411">
        <v>8006</v>
      </c>
      <c r="D1411" t="s">
        <v>15</v>
      </c>
      <c r="E1411">
        <v>561</v>
      </c>
      <c r="F1411" t="s">
        <v>83</v>
      </c>
      <c r="G1411">
        <v>3237</v>
      </c>
      <c r="H1411" t="s">
        <v>46</v>
      </c>
      <c r="I1411" t="s">
        <v>78</v>
      </c>
      <c r="J1411" t="s">
        <v>79</v>
      </c>
      <c r="K1411" s="6"/>
      <c r="L1411" s="6"/>
      <c r="M1411" s="6"/>
      <c r="N1411" s="7" t="s">
        <v>20</v>
      </c>
    </row>
    <row r="1412" spans="1:14" hidden="1" outlineLevel="2">
      <c r="A1412">
        <v>32093</v>
      </c>
      <c r="B1412" t="s">
        <v>74</v>
      </c>
      <c r="C1412">
        <v>8006</v>
      </c>
      <c r="D1412" t="s">
        <v>15</v>
      </c>
      <c r="E1412">
        <v>561</v>
      </c>
      <c r="F1412" t="s">
        <v>83</v>
      </c>
      <c r="G1412">
        <v>3239</v>
      </c>
      <c r="H1412" t="s">
        <v>53</v>
      </c>
      <c r="I1412" t="s">
        <v>78</v>
      </c>
      <c r="J1412" t="s">
        <v>79</v>
      </c>
      <c r="K1412" s="6"/>
      <c r="L1412" s="6"/>
      <c r="M1412" s="6"/>
      <c r="N1412" s="7" t="s">
        <v>20</v>
      </c>
    </row>
    <row r="1413" spans="1:14" hidden="1" outlineLevel="2">
      <c r="A1413">
        <v>32094</v>
      </c>
      <c r="B1413" t="s">
        <v>74</v>
      </c>
      <c r="C1413">
        <v>8006</v>
      </c>
      <c r="D1413" t="s">
        <v>15</v>
      </c>
      <c r="E1413">
        <v>561</v>
      </c>
      <c r="F1413" t="s">
        <v>83</v>
      </c>
      <c r="G1413">
        <v>3293</v>
      </c>
      <c r="H1413" t="s">
        <v>31</v>
      </c>
      <c r="I1413" t="s">
        <v>78</v>
      </c>
      <c r="J1413" t="s">
        <v>79</v>
      </c>
      <c r="K1413" s="6"/>
      <c r="L1413" s="6"/>
      <c r="M1413" s="6"/>
      <c r="N1413" s="7" t="s">
        <v>20</v>
      </c>
    </row>
    <row r="1414" spans="1:14" hidden="1" outlineLevel="2">
      <c r="A1414">
        <v>32095</v>
      </c>
      <c r="B1414" t="s">
        <v>74</v>
      </c>
      <c r="C1414">
        <v>8006</v>
      </c>
      <c r="D1414" t="s">
        <v>15</v>
      </c>
      <c r="E1414">
        <v>561</v>
      </c>
      <c r="F1414" t="s">
        <v>83</v>
      </c>
      <c r="G1414">
        <v>3299</v>
      </c>
      <c r="H1414" t="s">
        <v>57</v>
      </c>
      <c r="I1414" t="s">
        <v>78</v>
      </c>
      <c r="J1414" t="s">
        <v>79</v>
      </c>
      <c r="K1414" s="6"/>
      <c r="L1414" s="6"/>
      <c r="M1414" s="6"/>
      <c r="N1414" s="7" t="s">
        <v>20</v>
      </c>
    </row>
    <row r="1415" spans="1:14" hidden="1" outlineLevel="2">
      <c r="A1415">
        <v>32096</v>
      </c>
      <c r="B1415" t="s">
        <v>74</v>
      </c>
      <c r="C1415">
        <v>8006</v>
      </c>
      <c r="D1415" t="s">
        <v>15</v>
      </c>
      <c r="E1415">
        <v>561</v>
      </c>
      <c r="F1415" t="s">
        <v>83</v>
      </c>
      <c r="G1415">
        <v>4224</v>
      </c>
      <c r="H1415" t="s">
        <v>70</v>
      </c>
      <c r="I1415" t="s">
        <v>78</v>
      </c>
      <c r="J1415" t="s">
        <v>79</v>
      </c>
      <c r="K1415" s="6"/>
      <c r="L1415" s="6"/>
      <c r="M1415" s="6"/>
      <c r="N1415" s="7" t="s">
        <v>20</v>
      </c>
    </row>
    <row r="1416" spans="1:14" hidden="1" outlineLevel="2">
      <c r="A1416">
        <v>32097</v>
      </c>
      <c r="B1416" t="s">
        <v>74</v>
      </c>
      <c r="C1416">
        <v>8006</v>
      </c>
      <c r="D1416" t="s">
        <v>15</v>
      </c>
      <c r="E1416">
        <v>561</v>
      </c>
      <c r="F1416" t="s">
        <v>83</v>
      </c>
      <c r="G1416">
        <v>4225</v>
      </c>
      <c r="H1416" t="s">
        <v>75</v>
      </c>
      <c r="I1416" t="s">
        <v>78</v>
      </c>
      <c r="J1416" t="s">
        <v>79</v>
      </c>
      <c r="K1416" s="6"/>
      <c r="L1416" s="6"/>
      <c r="M1416" s="6"/>
      <c r="N1416" s="7" t="s">
        <v>20</v>
      </c>
    </row>
    <row r="1417" spans="1:14" hidden="1" outlineLevel="2">
      <c r="A1417">
        <v>32098</v>
      </c>
      <c r="B1417" t="s">
        <v>74</v>
      </c>
      <c r="C1417">
        <v>8006</v>
      </c>
      <c r="D1417" t="s">
        <v>15</v>
      </c>
      <c r="E1417">
        <v>563</v>
      </c>
      <c r="F1417" t="s">
        <v>84</v>
      </c>
      <c r="G1417">
        <v>3111</v>
      </c>
      <c r="H1417" t="s">
        <v>17</v>
      </c>
      <c r="I1417" t="s">
        <v>78</v>
      </c>
      <c r="J1417" t="s">
        <v>79</v>
      </c>
      <c r="K1417" s="6"/>
      <c r="L1417" s="6"/>
      <c r="M1417" s="6"/>
      <c r="N1417" s="7" t="s">
        <v>20</v>
      </c>
    </row>
    <row r="1418" spans="1:14" hidden="1" outlineLevel="2">
      <c r="A1418">
        <v>32099</v>
      </c>
      <c r="B1418" t="s">
        <v>74</v>
      </c>
      <c r="C1418">
        <v>8006</v>
      </c>
      <c r="D1418" t="s">
        <v>15</v>
      </c>
      <c r="E1418">
        <v>563</v>
      </c>
      <c r="F1418" t="s">
        <v>84</v>
      </c>
      <c r="G1418">
        <v>3121</v>
      </c>
      <c r="H1418" t="s">
        <v>22</v>
      </c>
      <c r="I1418" t="s">
        <v>78</v>
      </c>
      <c r="J1418" t="s">
        <v>79</v>
      </c>
      <c r="K1418" s="6"/>
      <c r="L1418" s="6"/>
      <c r="M1418" s="6"/>
      <c r="N1418" s="7" t="s">
        <v>20</v>
      </c>
    </row>
    <row r="1419" spans="1:14" hidden="1" outlineLevel="2">
      <c r="A1419">
        <v>32100</v>
      </c>
      <c r="B1419" t="s">
        <v>74</v>
      </c>
      <c r="C1419">
        <v>8006</v>
      </c>
      <c r="D1419" t="s">
        <v>15</v>
      </c>
      <c r="E1419">
        <v>563</v>
      </c>
      <c r="F1419" t="s">
        <v>84</v>
      </c>
      <c r="G1419">
        <v>3132</v>
      </c>
      <c r="H1419" t="s">
        <v>21</v>
      </c>
      <c r="I1419" t="s">
        <v>78</v>
      </c>
      <c r="J1419" t="s">
        <v>79</v>
      </c>
      <c r="K1419" s="6"/>
      <c r="L1419" s="6"/>
      <c r="M1419" s="6"/>
      <c r="N1419" s="7" t="s">
        <v>20</v>
      </c>
    </row>
    <row r="1420" spans="1:14" hidden="1" outlineLevel="2">
      <c r="A1420">
        <v>32101</v>
      </c>
      <c r="B1420" t="s">
        <v>74</v>
      </c>
      <c r="C1420">
        <v>8006</v>
      </c>
      <c r="D1420" t="s">
        <v>15</v>
      </c>
      <c r="E1420">
        <v>563</v>
      </c>
      <c r="F1420" t="s">
        <v>84</v>
      </c>
      <c r="G1420">
        <v>3211</v>
      </c>
      <c r="H1420" t="s">
        <v>29</v>
      </c>
      <c r="I1420" t="s">
        <v>78</v>
      </c>
      <c r="J1420" t="s">
        <v>79</v>
      </c>
      <c r="K1420" s="6"/>
      <c r="L1420" s="6"/>
      <c r="M1420" s="6"/>
      <c r="N1420" s="7" t="s">
        <v>20</v>
      </c>
    </row>
    <row r="1421" spans="1:14" hidden="1" outlineLevel="2">
      <c r="A1421">
        <v>32102</v>
      </c>
      <c r="B1421" t="s">
        <v>74</v>
      </c>
      <c r="C1421">
        <v>8006</v>
      </c>
      <c r="D1421" t="s">
        <v>15</v>
      </c>
      <c r="E1421">
        <v>563</v>
      </c>
      <c r="F1421" t="s">
        <v>84</v>
      </c>
      <c r="G1421">
        <v>3212</v>
      </c>
      <c r="H1421" t="s">
        <v>23</v>
      </c>
      <c r="I1421" t="s">
        <v>78</v>
      </c>
      <c r="J1421" t="s">
        <v>79</v>
      </c>
      <c r="K1421" s="6"/>
      <c r="L1421" s="6"/>
      <c r="M1421" s="6"/>
      <c r="N1421" s="7" t="s">
        <v>20</v>
      </c>
    </row>
    <row r="1422" spans="1:14" hidden="1" outlineLevel="2">
      <c r="A1422">
        <v>32103</v>
      </c>
      <c r="B1422" t="s">
        <v>74</v>
      </c>
      <c r="C1422">
        <v>8006</v>
      </c>
      <c r="D1422" t="s">
        <v>15</v>
      </c>
      <c r="E1422">
        <v>563</v>
      </c>
      <c r="F1422" t="s">
        <v>84</v>
      </c>
      <c r="G1422">
        <v>3213</v>
      </c>
      <c r="H1422" t="s">
        <v>39</v>
      </c>
      <c r="I1422" t="s">
        <v>78</v>
      </c>
      <c r="J1422" t="s">
        <v>79</v>
      </c>
      <c r="K1422" s="6"/>
      <c r="L1422" s="6"/>
      <c r="M1422" s="6"/>
      <c r="N1422" s="7" t="s">
        <v>20</v>
      </c>
    </row>
    <row r="1423" spans="1:14" hidden="1" outlineLevel="2">
      <c r="A1423">
        <v>32104</v>
      </c>
      <c r="B1423" t="s">
        <v>74</v>
      </c>
      <c r="C1423">
        <v>8006</v>
      </c>
      <c r="D1423" t="s">
        <v>15</v>
      </c>
      <c r="E1423">
        <v>563</v>
      </c>
      <c r="F1423" t="s">
        <v>84</v>
      </c>
      <c r="G1423">
        <v>3221</v>
      </c>
      <c r="H1423" t="s">
        <v>41</v>
      </c>
      <c r="I1423" t="s">
        <v>78</v>
      </c>
      <c r="J1423" t="s">
        <v>79</v>
      </c>
      <c r="K1423" s="6"/>
      <c r="L1423" s="6"/>
      <c r="M1423" s="6"/>
      <c r="N1423" s="7" t="s">
        <v>20</v>
      </c>
    </row>
    <row r="1424" spans="1:14" hidden="1" outlineLevel="2">
      <c r="A1424">
        <v>32105</v>
      </c>
      <c r="B1424" t="s">
        <v>74</v>
      </c>
      <c r="C1424">
        <v>8006</v>
      </c>
      <c r="D1424" t="s">
        <v>15</v>
      </c>
      <c r="E1424">
        <v>563</v>
      </c>
      <c r="F1424" t="s">
        <v>84</v>
      </c>
      <c r="G1424">
        <v>3222</v>
      </c>
      <c r="H1424" t="s">
        <v>69</v>
      </c>
      <c r="I1424" t="s">
        <v>78</v>
      </c>
      <c r="J1424" t="s">
        <v>79</v>
      </c>
      <c r="K1424" s="6"/>
      <c r="L1424" s="6"/>
      <c r="M1424" s="6"/>
      <c r="N1424" s="7" t="s">
        <v>20</v>
      </c>
    </row>
    <row r="1425" spans="1:14" hidden="1" outlineLevel="2">
      <c r="A1425">
        <v>32106</v>
      </c>
      <c r="B1425" t="s">
        <v>74</v>
      </c>
      <c r="C1425">
        <v>8006</v>
      </c>
      <c r="D1425" t="s">
        <v>15</v>
      </c>
      <c r="E1425">
        <v>563</v>
      </c>
      <c r="F1425" t="s">
        <v>84</v>
      </c>
      <c r="G1425">
        <v>3225</v>
      </c>
      <c r="H1425" t="s">
        <v>44</v>
      </c>
      <c r="I1425" t="s">
        <v>78</v>
      </c>
      <c r="J1425" t="s">
        <v>79</v>
      </c>
      <c r="K1425" s="6"/>
      <c r="L1425" s="6"/>
      <c r="M1425" s="6"/>
      <c r="N1425" s="7" t="s">
        <v>20</v>
      </c>
    </row>
    <row r="1426" spans="1:14" hidden="1" outlineLevel="2">
      <c r="A1426">
        <v>32107</v>
      </c>
      <c r="B1426" t="s">
        <v>74</v>
      </c>
      <c r="C1426">
        <v>8006</v>
      </c>
      <c r="D1426" t="s">
        <v>15</v>
      </c>
      <c r="E1426">
        <v>563</v>
      </c>
      <c r="F1426" t="s">
        <v>84</v>
      </c>
      <c r="G1426">
        <v>3231</v>
      </c>
      <c r="H1426" t="s">
        <v>47</v>
      </c>
      <c r="I1426" t="s">
        <v>78</v>
      </c>
      <c r="J1426" t="s">
        <v>79</v>
      </c>
      <c r="K1426" s="6"/>
      <c r="L1426" s="6"/>
      <c r="M1426" s="6"/>
      <c r="N1426" s="7" t="s">
        <v>20</v>
      </c>
    </row>
    <row r="1427" spans="1:14" hidden="1" outlineLevel="2">
      <c r="A1427">
        <v>32108</v>
      </c>
      <c r="B1427" t="s">
        <v>74</v>
      </c>
      <c r="C1427">
        <v>8006</v>
      </c>
      <c r="D1427" t="s">
        <v>15</v>
      </c>
      <c r="E1427">
        <v>563</v>
      </c>
      <c r="F1427" t="s">
        <v>84</v>
      </c>
      <c r="G1427">
        <v>3233</v>
      </c>
      <c r="H1427" t="s">
        <v>49</v>
      </c>
      <c r="I1427" t="s">
        <v>78</v>
      </c>
      <c r="J1427" t="s">
        <v>79</v>
      </c>
      <c r="K1427" s="6"/>
      <c r="L1427" s="6"/>
      <c r="M1427" s="6"/>
      <c r="N1427" s="7" t="s">
        <v>20</v>
      </c>
    </row>
    <row r="1428" spans="1:14" hidden="1" outlineLevel="2">
      <c r="A1428">
        <v>32109</v>
      </c>
      <c r="B1428" t="s">
        <v>74</v>
      </c>
      <c r="C1428">
        <v>8006</v>
      </c>
      <c r="D1428" t="s">
        <v>15</v>
      </c>
      <c r="E1428">
        <v>563</v>
      </c>
      <c r="F1428" t="s">
        <v>84</v>
      </c>
      <c r="G1428">
        <v>3237</v>
      </c>
      <c r="H1428" t="s">
        <v>46</v>
      </c>
      <c r="I1428" t="s">
        <v>78</v>
      </c>
      <c r="J1428" t="s">
        <v>79</v>
      </c>
      <c r="K1428" s="6"/>
      <c r="L1428" s="6"/>
      <c r="M1428" s="6"/>
      <c r="N1428" s="7" t="s">
        <v>20</v>
      </c>
    </row>
    <row r="1429" spans="1:14" hidden="1" outlineLevel="2">
      <c r="A1429">
        <v>32110</v>
      </c>
      <c r="B1429" t="s">
        <v>74</v>
      </c>
      <c r="C1429">
        <v>8006</v>
      </c>
      <c r="D1429" t="s">
        <v>15</v>
      </c>
      <c r="E1429">
        <v>563</v>
      </c>
      <c r="F1429" t="s">
        <v>84</v>
      </c>
      <c r="G1429">
        <v>3239</v>
      </c>
      <c r="H1429" t="s">
        <v>53</v>
      </c>
      <c r="I1429" t="s">
        <v>78</v>
      </c>
      <c r="J1429" t="s">
        <v>79</v>
      </c>
      <c r="K1429" s="6"/>
      <c r="L1429" s="6"/>
      <c r="M1429" s="6"/>
      <c r="N1429" s="7" t="s">
        <v>20</v>
      </c>
    </row>
    <row r="1430" spans="1:14" hidden="1" outlineLevel="2">
      <c r="A1430">
        <v>32111</v>
      </c>
      <c r="B1430" t="s">
        <v>74</v>
      </c>
      <c r="C1430">
        <v>8006</v>
      </c>
      <c r="D1430" t="s">
        <v>15</v>
      </c>
      <c r="E1430">
        <v>563</v>
      </c>
      <c r="F1430" t="s">
        <v>84</v>
      </c>
      <c r="G1430">
        <v>3241</v>
      </c>
      <c r="H1430" t="s">
        <v>54</v>
      </c>
      <c r="I1430" t="s">
        <v>78</v>
      </c>
      <c r="J1430" t="s">
        <v>79</v>
      </c>
      <c r="K1430" s="6"/>
      <c r="L1430" s="6"/>
      <c r="M1430" s="6"/>
      <c r="N1430" s="7" t="s">
        <v>20</v>
      </c>
    </row>
    <row r="1431" spans="1:14" hidden="1" outlineLevel="2">
      <c r="A1431">
        <v>32112</v>
      </c>
      <c r="B1431" t="s">
        <v>74</v>
      </c>
      <c r="C1431">
        <v>8006</v>
      </c>
      <c r="D1431" t="s">
        <v>15</v>
      </c>
      <c r="E1431">
        <v>563</v>
      </c>
      <c r="F1431" t="s">
        <v>84</v>
      </c>
      <c r="G1431">
        <v>3299</v>
      </c>
      <c r="H1431" t="s">
        <v>57</v>
      </c>
      <c r="I1431" t="s">
        <v>78</v>
      </c>
      <c r="J1431" t="s">
        <v>79</v>
      </c>
      <c r="K1431" s="6"/>
      <c r="L1431" s="6"/>
      <c r="M1431" s="6"/>
      <c r="N1431" s="7" t="s">
        <v>20</v>
      </c>
    </row>
    <row r="1432" spans="1:14" hidden="1" outlineLevel="2">
      <c r="A1432">
        <v>32113</v>
      </c>
      <c r="B1432" t="s">
        <v>74</v>
      </c>
      <c r="C1432">
        <v>8006</v>
      </c>
      <c r="D1432" t="s">
        <v>15</v>
      </c>
      <c r="E1432">
        <v>563</v>
      </c>
      <c r="F1432" t="s">
        <v>84</v>
      </c>
      <c r="G1432">
        <v>4212</v>
      </c>
      <c r="H1432" t="s">
        <v>81</v>
      </c>
      <c r="I1432" t="s">
        <v>78</v>
      </c>
      <c r="J1432" t="s">
        <v>79</v>
      </c>
      <c r="K1432" s="6"/>
      <c r="L1432" s="6"/>
      <c r="M1432" s="6"/>
      <c r="N1432" s="7" t="s">
        <v>20</v>
      </c>
    </row>
    <row r="1433" spans="1:14" hidden="1" outlineLevel="2">
      <c r="A1433">
        <v>32114</v>
      </c>
      <c r="B1433" t="s">
        <v>74</v>
      </c>
      <c r="C1433">
        <v>8006</v>
      </c>
      <c r="D1433" t="s">
        <v>15</v>
      </c>
      <c r="E1433">
        <v>563</v>
      </c>
      <c r="F1433" t="s">
        <v>84</v>
      </c>
      <c r="G1433">
        <v>4221</v>
      </c>
      <c r="H1433" t="s">
        <v>30</v>
      </c>
      <c r="I1433" t="s">
        <v>78</v>
      </c>
      <c r="J1433" t="s">
        <v>79</v>
      </c>
      <c r="K1433" s="6"/>
      <c r="L1433" s="6"/>
      <c r="M1433" s="6"/>
      <c r="N1433" s="7" t="s">
        <v>20</v>
      </c>
    </row>
    <row r="1434" spans="1:14" hidden="1" outlineLevel="2">
      <c r="A1434">
        <v>32115</v>
      </c>
      <c r="B1434" t="s">
        <v>74</v>
      </c>
      <c r="C1434">
        <v>8006</v>
      </c>
      <c r="D1434" t="s">
        <v>15</v>
      </c>
      <c r="E1434">
        <v>563</v>
      </c>
      <c r="F1434" t="s">
        <v>84</v>
      </c>
      <c r="G1434">
        <v>4224</v>
      </c>
      <c r="H1434" t="s">
        <v>70</v>
      </c>
      <c r="I1434" t="s">
        <v>78</v>
      </c>
      <c r="J1434" t="s">
        <v>79</v>
      </c>
      <c r="K1434" s="6"/>
      <c r="L1434" s="6"/>
      <c r="M1434" s="6"/>
      <c r="N1434" s="7" t="s">
        <v>20</v>
      </c>
    </row>
    <row r="1435" spans="1:14" hidden="1" outlineLevel="2">
      <c r="A1435">
        <v>32116</v>
      </c>
      <c r="B1435" t="s">
        <v>74</v>
      </c>
      <c r="C1435">
        <v>8006</v>
      </c>
      <c r="D1435" t="s">
        <v>15</v>
      </c>
      <c r="E1435">
        <v>563</v>
      </c>
      <c r="F1435" t="s">
        <v>84</v>
      </c>
      <c r="G1435">
        <v>4225</v>
      </c>
      <c r="H1435" t="s">
        <v>75</v>
      </c>
      <c r="I1435" t="s">
        <v>78</v>
      </c>
      <c r="J1435" t="s">
        <v>79</v>
      </c>
      <c r="K1435" s="6"/>
      <c r="L1435" s="6"/>
      <c r="M1435" s="6"/>
      <c r="N1435" s="7" t="s">
        <v>20</v>
      </c>
    </row>
    <row r="1436" spans="1:14" hidden="1" outlineLevel="2">
      <c r="A1436">
        <v>32117</v>
      </c>
      <c r="B1436" t="s">
        <v>74</v>
      </c>
      <c r="C1436">
        <v>8006</v>
      </c>
      <c r="D1436" t="s">
        <v>15</v>
      </c>
      <c r="E1436">
        <v>563</v>
      </c>
      <c r="F1436" t="s">
        <v>84</v>
      </c>
      <c r="G1436">
        <v>4227</v>
      </c>
      <c r="H1436" t="s">
        <v>76</v>
      </c>
      <c r="I1436" t="s">
        <v>78</v>
      </c>
      <c r="J1436" t="s">
        <v>79</v>
      </c>
      <c r="K1436" s="6"/>
      <c r="L1436" s="6"/>
      <c r="M1436" s="6"/>
      <c r="N1436" s="7" t="s">
        <v>20</v>
      </c>
    </row>
    <row r="1437" spans="1:14" hidden="1" outlineLevel="2">
      <c r="A1437">
        <v>32118</v>
      </c>
      <c r="B1437" t="s">
        <v>74</v>
      </c>
      <c r="C1437">
        <v>8006</v>
      </c>
      <c r="D1437" t="s">
        <v>15</v>
      </c>
      <c r="E1437">
        <v>563</v>
      </c>
      <c r="F1437" t="s">
        <v>84</v>
      </c>
      <c r="G1437">
        <v>4262</v>
      </c>
      <c r="H1437" t="s">
        <v>71</v>
      </c>
      <c r="I1437" t="s">
        <v>78</v>
      </c>
      <c r="J1437" t="s">
        <v>79</v>
      </c>
      <c r="K1437" s="6"/>
      <c r="L1437" s="6"/>
      <c r="M1437" s="6"/>
      <c r="N1437" s="7" t="s">
        <v>20</v>
      </c>
    </row>
    <row r="1438" spans="1:14" outlineLevel="1" collapsed="1">
      <c r="I1438" s="29" t="s">
        <v>216</v>
      </c>
      <c r="K1438" s="6">
        <f>SUBTOTAL(9,K1389:K1437)</f>
        <v>0</v>
      </c>
      <c r="L1438" s="6">
        <f>SUBTOTAL(9,L1389:L1437)</f>
        <v>0</v>
      </c>
      <c r="M1438" s="6">
        <f>SUBTOTAL(9,M1389:M1437)</f>
        <v>0</v>
      </c>
      <c r="N1438" s="7"/>
    </row>
    <row r="1439" spans="1:14">
      <c r="I1439" s="29" t="s">
        <v>211</v>
      </c>
      <c r="K1439" s="6">
        <f>SUBTOTAL(9,K2:K1437)</f>
        <v>513868026.91075724</v>
      </c>
      <c r="L1439" s="6">
        <f>SUBTOTAL(9,L2:L1437)</f>
        <v>523674856.2299366</v>
      </c>
      <c r="M1439" s="6">
        <f>SUBTOTAL(9,M2:M1437)</f>
        <v>513706358.91487813</v>
      </c>
      <c r="N1439" s="7"/>
    </row>
  </sheetData>
  <sortState ref="A2:N1433">
    <sortCondition ref="I2:I1433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3"/>
  <sheetViews>
    <sheetView topLeftCell="B1" workbookViewId="0">
      <selection activeCell="B1301" sqref="B1:P1301"/>
    </sheetView>
  </sheetViews>
  <sheetFormatPr defaultRowHeight="15" outlineLevelRow="2"/>
  <cols>
    <col min="2" max="2" width="45.140625" customWidth="1"/>
    <col min="3" max="3" width="7.5703125" customWidth="1"/>
    <col min="4" max="4" width="17" customWidth="1"/>
    <col min="5" max="5" width="7.42578125" customWidth="1"/>
    <col min="6" max="6" width="12.42578125" customWidth="1"/>
    <col min="7" max="7" width="7.7109375" customWidth="1"/>
    <col min="8" max="8" width="24.28515625" customWidth="1"/>
    <col min="9" max="9" width="11.7109375" customWidth="1"/>
    <col min="10" max="10" width="19.5703125" customWidth="1"/>
    <col min="11" max="16" width="12.7109375" customWidth="1"/>
    <col min="17" max="17" width="13.28515625" customWidth="1"/>
    <col min="18" max="18" width="12.85546875" customWidth="1"/>
    <col min="19" max="19" width="12.42578125" customWidth="1"/>
  </cols>
  <sheetData>
    <row r="1" spans="1:16" ht="60">
      <c r="A1" s="41" t="s">
        <v>0</v>
      </c>
      <c r="B1" s="41" t="s">
        <v>1</v>
      </c>
      <c r="C1" s="42" t="s">
        <v>2</v>
      </c>
      <c r="D1" s="42" t="s">
        <v>3</v>
      </c>
      <c r="E1" s="43" t="s">
        <v>4</v>
      </c>
      <c r="F1" s="42" t="s">
        <v>5</v>
      </c>
      <c r="G1" s="43" t="s">
        <v>6</v>
      </c>
      <c r="H1" s="42" t="s">
        <v>7</v>
      </c>
      <c r="I1" s="43" t="s">
        <v>8</v>
      </c>
      <c r="J1" s="42" t="s">
        <v>9</v>
      </c>
      <c r="K1" s="45" t="s">
        <v>379</v>
      </c>
      <c r="L1" s="45" t="s">
        <v>385</v>
      </c>
      <c r="M1" s="45" t="s">
        <v>380</v>
      </c>
      <c r="N1" s="45" t="s">
        <v>386</v>
      </c>
      <c r="O1" s="45" t="s">
        <v>381</v>
      </c>
      <c r="P1" s="45" t="s">
        <v>387</v>
      </c>
    </row>
    <row r="2" spans="1:16" hidden="1" outlineLevel="2">
      <c r="A2" s="40">
        <v>32436</v>
      </c>
      <c r="B2" s="40" t="s">
        <v>85</v>
      </c>
      <c r="C2" s="40">
        <v>8006</v>
      </c>
      <c r="D2" s="40" t="s">
        <v>15</v>
      </c>
      <c r="E2" s="40">
        <v>11</v>
      </c>
      <c r="F2" s="40" t="s">
        <v>16</v>
      </c>
      <c r="G2" s="40">
        <v>3111</v>
      </c>
      <c r="H2" s="40" t="s">
        <v>17</v>
      </c>
      <c r="I2" s="40" t="s">
        <v>18</v>
      </c>
      <c r="J2" s="40" t="s">
        <v>19</v>
      </c>
      <c r="K2" s="44"/>
      <c r="L2" s="44">
        <v>26253996.920646243</v>
      </c>
      <c r="M2" s="44"/>
      <c r="N2" s="44">
        <v>27094993.465748459</v>
      </c>
      <c r="O2" s="44"/>
      <c r="P2" s="44">
        <v>27228086.807453588</v>
      </c>
    </row>
    <row r="3" spans="1:16" hidden="1" outlineLevel="2">
      <c r="A3">
        <v>32437</v>
      </c>
      <c r="B3" t="s">
        <v>85</v>
      </c>
      <c r="C3">
        <v>8006</v>
      </c>
      <c r="D3" t="s">
        <v>15</v>
      </c>
      <c r="E3">
        <v>11</v>
      </c>
      <c r="F3" t="s">
        <v>16</v>
      </c>
      <c r="G3">
        <v>3121</v>
      </c>
      <c r="H3" t="s">
        <v>22</v>
      </c>
      <c r="I3" t="s">
        <v>18</v>
      </c>
      <c r="J3" t="s">
        <v>19</v>
      </c>
      <c r="K3" s="6"/>
      <c r="L3" s="6">
        <v>666706.39410730952</v>
      </c>
      <c r="M3" s="6"/>
      <c r="N3" s="6">
        <v>688063.34808750788</v>
      </c>
      <c r="O3" s="6"/>
      <c r="P3" s="6">
        <v>691443.22561011952</v>
      </c>
    </row>
    <row r="4" spans="1:16" hidden="1" outlineLevel="2">
      <c r="A4">
        <v>32438</v>
      </c>
      <c r="B4" t="s">
        <v>85</v>
      </c>
      <c r="C4">
        <v>8006</v>
      </c>
      <c r="D4" t="s">
        <v>15</v>
      </c>
      <c r="E4">
        <v>11</v>
      </c>
      <c r="F4" t="s">
        <v>16</v>
      </c>
      <c r="G4">
        <v>3132</v>
      </c>
      <c r="H4" t="s">
        <v>21</v>
      </c>
      <c r="I4" t="s">
        <v>18</v>
      </c>
      <c r="J4" t="s">
        <v>19</v>
      </c>
      <c r="K4" s="6"/>
      <c r="L4" s="6">
        <v>4331909.9268543227</v>
      </c>
      <c r="M4" s="6"/>
      <c r="N4" s="6">
        <v>4470674.806454733</v>
      </c>
      <c r="O4" s="6"/>
      <c r="P4" s="6">
        <v>4492634.8705646899</v>
      </c>
    </row>
    <row r="5" spans="1:16" hidden="1" outlineLevel="2">
      <c r="A5">
        <v>32439</v>
      </c>
      <c r="B5" t="s">
        <v>85</v>
      </c>
      <c r="C5">
        <v>8006</v>
      </c>
      <c r="D5" t="s">
        <v>15</v>
      </c>
      <c r="E5">
        <v>11</v>
      </c>
      <c r="F5" t="s">
        <v>16</v>
      </c>
      <c r="G5">
        <v>3212</v>
      </c>
      <c r="H5" t="s">
        <v>23</v>
      </c>
      <c r="I5" t="s">
        <v>18</v>
      </c>
      <c r="J5" t="s">
        <v>19</v>
      </c>
      <c r="K5" s="6"/>
      <c r="L5" s="6">
        <v>341853.24786085618</v>
      </c>
      <c r="M5" s="6"/>
      <c r="N5" s="6">
        <v>352803.4490396161</v>
      </c>
      <c r="O5" s="6"/>
      <c r="P5" s="6">
        <v>354537.1246885478</v>
      </c>
    </row>
    <row r="6" spans="1:16" hidden="1" outlineLevel="2">
      <c r="A6">
        <v>32440</v>
      </c>
      <c r="B6" t="s">
        <v>85</v>
      </c>
      <c r="C6">
        <v>8006</v>
      </c>
      <c r="D6" t="s">
        <v>15</v>
      </c>
      <c r="E6">
        <v>11</v>
      </c>
      <c r="F6" t="s">
        <v>16</v>
      </c>
      <c r="G6">
        <v>3236</v>
      </c>
      <c r="H6" t="s">
        <v>24</v>
      </c>
      <c r="I6" t="s">
        <v>18</v>
      </c>
      <c r="J6" t="s">
        <v>19</v>
      </c>
      <c r="K6" s="6"/>
      <c r="L6" s="6">
        <v>44960.8850838</v>
      </c>
      <c r="M6" s="6"/>
      <c r="N6" s="6">
        <v>46401.262628546297</v>
      </c>
      <c r="O6" s="6"/>
      <c r="P6" s="6">
        <v>46629.019450906402</v>
      </c>
    </row>
    <row r="7" spans="1:16" hidden="1" outlineLevel="2">
      <c r="A7">
        <v>32441</v>
      </c>
      <c r="B7" t="s">
        <v>85</v>
      </c>
      <c r="C7">
        <v>8006</v>
      </c>
      <c r="D7" t="s">
        <v>15</v>
      </c>
      <c r="E7">
        <v>11</v>
      </c>
      <c r="F7" t="s">
        <v>16</v>
      </c>
      <c r="G7">
        <v>3295</v>
      </c>
      <c r="H7" t="s">
        <v>25</v>
      </c>
      <c r="I7" t="s">
        <v>18</v>
      </c>
      <c r="J7" t="s">
        <v>19</v>
      </c>
      <c r="K7" s="6"/>
      <c r="L7" s="6">
        <v>38119.011266699999</v>
      </c>
      <c r="M7" s="6"/>
      <c r="N7" s="6">
        <v>39340.052179459104</v>
      </c>
      <c r="O7" s="6"/>
      <c r="P7" s="6">
        <v>39533.214109798406</v>
      </c>
    </row>
    <row r="8" spans="1:16" hidden="1" outlineLevel="2">
      <c r="A8">
        <v>32506</v>
      </c>
      <c r="B8" t="s">
        <v>85</v>
      </c>
      <c r="C8">
        <v>8006</v>
      </c>
      <c r="D8" t="s">
        <v>15</v>
      </c>
      <c r="E8">
        <v>11</v>
      </c>
      <c r="F8" t="s">
        <v>16</v>
      </c>
      <c r="G8">
        <v>3237</v>
      </c>
      <c r="H8" t="s">
        <v>46</v>
      </c>
      <c r="I8" t="s">
        <v>87</v>
      </c>
      <c r="J8" t="s">
        <v>88</v>
      </c>
      <c r="K8" s="6"/>
      <c r="L8" s="6">
        <v>142227</v>
      </c>
      <c r="M8" s="6"/>
      <c r="N8" s="6">
        <v>146779</v>
      </c>
      <c r="O8" s="6"/>
      <c r="P8" s="6">
        <v>147512</v>
      </c>
    </row>
    <row r="9" spans="1:16" hidden="1" outlineLevel="2">
      <c r="A9">
        <v>32477</v>
      </c>
      <c r="B9" t="s">
        <v>85</v>
      </c>
      <c r="C9">
        <v>8006</v>
      </c>
      <c r="D9" t="s">
        <v>15</v>
      </c>
      <c r="E9">
        <v>11</v>
      </c>
      <c r="F9" t="s">
        <v>16</v>
      </c>
      <c r="G9">
        <v>3111</v>
      </c>
      <c r="H9" t="s">
        <v>17</v>
      </c>
      <c r="I9" t="s">
        <v>33</v>
      </c>
      <c r="J9" t="s">
        <v>34</v>
      </c>
      <c r="K9" s="6"/>
      <c r="L9" s="6">
        <v>260586.32736189599</v>
      </c>
      <c r="M9" s="6"/>
      <c r="N9" s="6">
        <v>286644.95857168001</v>
      </c>
      <c r="O9" s="6"/>
      <c r="P9" s="6">
        <v>286644.96101176</v>
      </c>
    </row>
    <row r="10" spans="1:16" hidden="1" outlineLevel="2">
      <c r="A10">
        <v>32478</v>
      </c>
      <c r="B10" t="s">
        <v>85</v>
      </c>
      <c r="C10">
        <v>8006</v>
      </c>
      <c r="D10" t="s">
        <v>15</v>
      </c>
      <c r="E10">
        <v>11</v>
      </c>
      <c r="F10" t="s">
        <v>16</v>
      </c>
      <c r="G10">
        <v>3132</v>
      </c>
      <c r="H10" t="s">
        <v>21</v>
      </c>
      <c r="I10" t="s">
        <v>33</v>
      </c>
      <c r="J10" t="s">
        <v>34</v>
      </c>
      <c r="K10" s="6"/>
      <c r="L10" s="6">
        <v>42996.936244225508</v>
      </c>
      <c r="M10" s="6"/>
      <c r="N10" s="6">
        <v>47296.629616790007</v>
      </c>
      <c r="O10" s="6"/>
      <c r="P10" s="6">
        <v>47296.630019405005</v>
      </c>
    </row>
    <row r="11" spans="1:16" hidden="1" outlineLevel="2">
      <c r="A11">
        <v>32479</v>
      </c>
      <c r="B11" t="s">
        <v>85</v>
      </c>
      <c r="C11">
        <v>8006</v>
      </c>
      <c r="D11" t="s">
        <v>15</v>
      </c>
      <c r="E11">
        <v>11</v>
      </c>
      <c r="F11" t="s">
        <v>16</v>
      </c>
      <c r="G11">
        <v>3211</v>
      </c>
      <c r="H11" t="s">
        <v>29</v>
      </c>
      <c r="I11" t="s">
        <v>33</v>
      </c>
      <c r="J11" t="s">
        <v>34</v>
      </c>
      <c r="K11" s="6"/>
      <c r="L11" s="6">
        <v>76891.805064</v>
      </c>
      <c r="M11" s="6"/>
      <c r="N11" s="6">
        <v>84580.985119999998</v>
      </c>
      <c r="O11" s="6"/>
      <c r="P11" s="6">
        <v>84580.985840000008</v>
      </c>
    </row>
    <row r="12" spans="1:16" hidden="1" outlineLevel="2">
      <c r="A12">
        <v>32498</v>
      </c>
      <c r="B12" t="s">
        <v>85</v>
      </c>
      <c r="C12">
        <v>8006</v>
      </c>
      <c r="D12" t="s">
        <v>15</v>
      </c>
      <c r="E12">
        <v>11</v>
      </c>
      <c r="F12" t="s">
        <v>16</v>
      </c>
      <c r="G12">
        <v>3211</v>
      </c>
      <c r="H12" t="s">
        <v>29</v>
      </c>
      <c r="I12" t="s">
        <v>33</v>
      </c>
      <c r="J12" t="s">
        <v>34</v>
      </c>
      <c r="K12" s="6"/>
      <c r="L12" s="6">
        <v>169261.93048738322</v>
      </c>
      <c r="M12" s="6"/>
      <c r="N12" s="6">
        <v>186188.12254465601</v>
      </c>
      <c r="O12" s="6"/>
      <c r="P12" s="6">
        <v>186188.124129592</v>
      </c>
    </row>
    <row r="13" spans="1:16" hidden="1" outlineLevel="2">
      <c r="A13">
        <v>32480</v>
      </c>
      <c r="B13" t="s">
        <v>85</v>
      </c>
      <c r="C13">
        <v>8006</v>
      </c>
      <c r="D13" t="s">
        <v>15</v>
      </c>
      <c r="E13">
        <v>11</v>
      </c>
      <c r="F13" t="s">
        <v>16</v>
      </c>
      <c r="G13">
        <v>3213</v>
      </c>
      <c r="H13" t="s">
        <v>39</v>
      </c>
      <c r="I13" t="s">
        <v>33</v>
      </c>
      <c r="J13" t="s">
        <v>34</v>
      </c>
      <c r="K13" s="6"/>
      <c r="L13" s="6">
        <v>9611.475633</v>
      </c>
      <c r="M13" s="6"/>
      <c r="N13" s="6">
        <v>10572.62314</v>
      </c>
      <c r="O13" s="6"/>
      <c r="P13" s="6">
        <v>10572.623230000001</v>
      </c>
    </row>
    <row r="14" spans="1:16" hidden="1" outlineLevel="2">
      <c r="A14">
        <v>32509</v>
      </c>
      <c r="B14" t="s">
        <v>85</v>
      </c>
      <c r="C14">
        <v>8006</v>
      </c>
      <c r="D14" t="s">
        <v>15</v>
      </c>
      <c r="E14">
        <v>11</v>
      </c>
      <c r="F14" t="s">
        <v>16</v>
      </c>
      <c r="G14">
        <v>3213</v>
      </c>
      <c r="H14" t="s">
        <v>39</v>
      </c>
      <c r="I14" t="s">
        <v>33</v>
      </c>
      <c r="J14" t="s">
        <v>34</v>
      </c>
      <c r="K14" s="6"/>
      <c r="L14" s="6">
        <v>57668.853798000004</v>
      </c>
      <c r="M14" s="6"/>
      <c r="N14" s="6">
        <v>63435.738840000005</v>
      </c>
      <c r="O14" s="6"/>
      <c r="P14" s="6">
        <v>63435.739380000006</v>
      </c>
    </row>
    <row r="15" spans="1:16" hidden="1" outlineLevel="2">
      <c r="A15">
        <v>32481</v>
      </c>
      <c r="B15" t="s">
        <v>85</v>
      </c>
      <c r="C15">
        <v>8006</v>
      </c>
      <c r="D15" t="s">
        <v>15</v>
      </c>
      <c r="E15">
        <v>11</v>
      </c>
      <c r="F15" t="s">
        <v>16</v>
      </c>
      <c r="G15">
        <v>3221</v>
      </c>
      <c r="H15" t="s">
        <v>41</v>
      </c>
      <c r="I15" t="s">
        <v>33</v>
      </c>
      <c r="J15" t="s">
        <v>34</v>
      </c>
      <c r="K15" s="6"/>
      <c r="L15" s="6">
        <v>264315.57990750001</v>
      </c>
      <c r="M15" s="6"/>
      <c r="N15" s="6">
        <v>290747.13634999999</v>
      </c>
      <c r="O15" s="6"/>
      <c r="P15" s="6">
        <v>290747.13882500003</v>
      </c>
    </row>
    <row r="16" spans="1:16" hidden="1" outlineLevel="2">
      <c r="A16">
        <v>32499</v>
      </c>
      <c r="B16" t="s">
        <v>85</v>
      </c>
      <c r="C16">
        <v>8006</v>
      </c>
      <c r="D16" t="s">
        <v>15</v>
      </c>
      <c r="E16">
        <v>11</v>
      </c>
      <c r="F16" t="s">
        <v>16</v>
      </c>
      <c r="G16">
        <v>3221</v>
      </c>
      <c r="H16" t="s">
        <v>41</v>
      </c>
      <c r="I16" t="s">
        <v>33</v>
      </c>
      <c r="J16" t="s">
        <v>34</v>
      </c>
      <c r="K16" s="6"/>
      <c r="L16" s="6">
        <v>124949.183229</v>
      </c>
      <c r="M16" s="6"/>
      <c r="N16" s="6">
        <v>137444.10081999999</v>
      </c>
      <c r="O16" s="6"/>
      <c r="P16" s="6">
        <v>137444.10199</v>
      </c>
    </row>
    <row r="17" spans="1:16" hidden="1" outlineLevel="2">
      <c r="A17">
        <v>32482</v>
      </c>
      <c r="B17" t="s">
        <v>85</v>
      </c>
      <c r="C17">
        <v>8006</v>
      </c>
      <c r="D17" t="s">
        <v>15</v>
      </c>
      <c r="E17">
        <v>11</v>
      </c>
      <c r="F17" t="s">
        <v>16</v>
      </c>
      <c r="G17">
        <v>3222</v>
      </c>
      <c r="H17" t="s">
        <v>69</v>
      </c>
      <c r="I17" t="s">
        <v>33</v>
      </c>
      <c r="J17" t="s">
        <v>34</v>
      </c>
      <c r="K17" s="6"/>
      <c r="L17" s="6">
        <v>9611.475633</v>
      </c>
      <c r="M17" s="6"/>
      <c r="N17" s="6">
        <v>10572.62314</v>
      </c>
      <c r="O17" s="6"/>
      <c r="P17" s="6">
        <v>10572.623230000001</v>
      </c>
    </row>
    <row r="18" spans="1:16" hidden="1" outlineLevel="2">
      <c r="A18">
        <v>32483</v>
      </c>
      <c r="B18" t="s">
        <v>85</v>
      </c>
      <c r="C18">
        <v>8006</v>
      </c>
      <c r="D18" t="s">
        <v>15</v>
      </c>
      <c r="E18">
        <v>11</v>
      </c>
      <c r="F18" t="s">
        <v>16</v>
      </c>
      <c r="G18">
        <v>3223</v>
      </c>
      <c r="H18" t="s">
        <v>42</v>
      </c>
      <c r="I18" t="s">
        <v>33</v>
      </c>
      <c r="J18" t="s">
        <v>34</v>
      </c>
      <c r="K18" s="6"/>
      <c r="L18" s="6">
        <v>384459.02532000002</v>
      </c>
      <c r="M18" s="6"/>
      <c r="N18" s="6">
        <v>422904.92560000002</v>
      </c>
      <c r="O18" s="6"/>
      <c r="P18" s="6">
        <v>422904.92920000001</v>
      </c>
    </row>
    <row r="19" spans="1:16" hidden="1" outlineLevel="2">
      <c r="A19">
        <v>32484</v>
      </c>
      <c r="B19" t="s">
        <v>85</v>
      </c>
      <c r="C19">
        <v>8006</v>
      </c>
      <c r="D19" t="s">
        <v>15</v>
      </c>
      <c r="E19">
        <v>11</v>
      </c>
      <c r="F19" t="s">
        <v>16</v>
      </c>
      <c r="G19">
        <v>3224</v>
      </c>
      <c r="H19" t="s">
        <v>43</v>
      </c>
      <c r="I19" t="s">
        <v>33</v>
      </c>
      <c r="J19" t="s">
        <v>34</v>
      </c>
      <c r="K19" s="6"/>
      <c r="L19" s="6">
        <v>48057.378165000002</v>
      </c>
      <c r="M19" s="6"/>
      <c r="N19" s="6">
        <v>52863.115700000002</v>
      </c>
      <c r="O19" s="6"/>
      <c r="P19" s="6">
        <v>52863.116150000002</v>
      </c>
    </row>
    <row r="20" spans="1:16" hidden="1" outlineLevel="2">
      <c r="A20">
        <v>32485</v>
      </c>
      <c r="B20" t="s">
        <v>85</v>
      </c>
      <c r="C20">
        <v>8006</v>
      </c>
      <c r="D20" t="s">
        <v>15</v>
      </c>
      <c r="E20">
        <v>11</v>
      </c>
      <c r="F20" t="s">
        <v>16</v>
      </c>
      <c r="G20">
        <v>3227</v>
      </c>
      <c r="H20" t="s">
        <v>45</v>
      </c>
      <c r="I20" t="s">
        <v>33</v>
      </c>
      <c r="J20" t="s">
        <v>34</v>
      </c>
      <c r="K20" s="6"/>
      <c r="L20" s="6">
        <v>11533.7707596</v>
      </c>
      <c r="M20" s="6"/>
      <c r="N20" s="6">
        <v>12687.147768000001</v>
      </c>
      <c r="O20" s="6"/>
      <c r="P20" s="6">
        <v>12687.147876000001</v>
      </c>
    </row>
    <row r="21" spans="1:16" hidden="1" outlineLevel="2">
      <c r="A21">
        <v>32508</v>
      </c>
      <c r="B21" t="s">
        <v>85</v>
      </c>
      <c r="C21">
        <v>8006</v>
      </c>
      <c r="D21" t="s">
        <v>15</v>
      </c>
      <c r="E21">
        <v>11</v>
      </c>
      <c r="F21" t="s">
        <v>16</v>
      </c>
      <c r="G21">
        <v>3231</v>
      </c>
      <c r="H21" t="s">
        <v>47</v>
      </c>
      <c r="I21" t="s">
        <v>33</v>
      </c>
      <c r="J21" t="s">
        <v>34</v>
      </c>
      <c r="K21" s="6"/>
      <c r="L21" s="6">
        <v>67280.329431000006</v>
      </c>
      <c r="M21" s="6"/>
      <c r="N21" s="6">
        <v>74008.361980000001</v>
      </c>
      <c r="O21" s="6"/>
      <c r="P21" s="6">
        <v>74008.362610000011</v>
      </c>
    </row>
    <row r="22" spans="1:16" hidden="1" outlineLevel="2">
      <c r="A22">
        <v>32486</v>
      </c>
      <c r="B22" t="s">
        <v>85</v>
      </c>
      <c r="C22">
        <v>8006</v>
      </c>
      <c r="D22" t="s">
        <v>15</v>
      </c>
      <c r="E22">
        <v>11</v>
      </c>
      <c r="F22" t="s">
        <v>16</v>
      </c>
      <c r="G22">
        <v>3232</v>
      </c>
      <c r="H22" t="s">
        <v>48</v>
      </c>
      <c r="I22" t="s">
        <v>33</v>
      </c>
      <c r="J22" t="s">
        <v>34</v>
      </c>
      <c r="K22" s="6"/>
      <c r="L22" s="6">
        <v>164596.520215125</v>
      </c>
      <c r="M22" s="6"/>
      <c r="N22" s="6">
        <v>181056.17127250001</v>
      </c>
      <c r="O22" s="6"/>
      <c r="P22" s="6">
        <v>181056.17281375002</v>
      </c>
    </row>
    <row r="23" spans="1:16" hidden="1" outlineLevel="2">
      <c r="A23">
        <v>32487</v>
      </c>
      <c r="B23" t="s">
        <v>85</v>
      </c>
      <c r="C23">
        <v>8006</v>
      </c>
      <c r="D23" t="s">
        <v>15</v>
      </c>
      <c r="E23">
        <v>11</v>
      </c>
      <c r="F23" t="s">
        <v>16</v>
      </c>
      <c r="G23">
        <v>3233</v>
      </c>
      <c r="H23" t="s">
        <v>49</v>
      </c>
      <c r="I23" t="s">
        <v>33</v>
      </c>
      <c r="J23" t="s">
        <v>34</v>
      </c>
      <c r="K23" s="6"/>
      <c r="L23" s="6">
        <v>24028.689082500001</v>
      </c>
      <c r="M23" s="6"/>
      <c r="N23" s="6">
        <v>26431.557850000001</v>
      </c>
      <c r="O23" s="6"/>
      <c r="P23" s="6">
        <v>26431.558075000001</v>
      </c>
    </row>
    <row r="24" spans="1:16" hidden="1" outlineLevel="2">
      <c r="A24">
        <v>32488</v>
      </c>
      <c r="B24" t="s">
        <v>85</v>
      </c>
      <c r="C24">
        <v>8006</v>
      </c>
      <c r="D24" t="s">
        <v>15</v>
      </c>
      <c r="E24">
        <v>11</v>
      </c>
      <c r="F24" t="s">
        <v>16</v>
      </c>
      <c r="G24">
        <v>3234</v>
      </c>
      <c r="H24" t="s">
        <v>50</v>
      </c>
      <c r="I24" t="s">
        <v>33</v>
      </c>
      <c r="J24" t="s">
        <v>34</v>
      </c>
      <c r="K24" s="6"/>
      <c r="L24" s="6">
        <v>119964.67196572621</v>
      </c>
      <c r="M24" s="6"/>
      <c r="N24" s="6">
        <v>131961.13845959603</v>
      </c>
      <c r="O24" s="6"/>
      <c r="P24" s="6">
        <v>131961.13958292201</v>
      </c>
    </row>
    <row r="25" spans="1:16" hidden="1" outlineLevel="2">
      <c r="A25">
        <v>32502</v>
      </c>
      <c r="B25" t="s">
        <v>85</v>
      </c>
      <c r="C25">
        <v>8006</v>
      </c>
      <c r="D25" t="s">
        <v>15</v>
      </c>
      <c r="E25">
        <v>11</v>
      </c>
      <c r="F25" t="s">
        <v>16</v>
      </c>
      <c r="G25">
        <v>3235</v>
      </c>
      <c r="H25" t="s">
        <v>51</v>
      </c>
      <c r="I25" t="s">
        <v>33</v>
      </c>
      <c r="J25" t="s">
        <v>34</v>
      </c>
      <c r="K25" s="6"/>
      <c r="L25" s="6">
        <v>24028.689082500001</v>
      </c>
      <c r="M25" s="6"/>
      <c r="N25" s="6">
        <v>26431.557850000001</v>
      </c>
      <c r="O25" s="6"/>
      <c r="P25" s="6">
        <v>26431.558075000001</v>
      </c>
    </row>
    <row r="26" spans="1:16" hidden="1" outlineLevel="2">
      <c r="A26">
        <v>32489</v>
      </c>
      <c r="B26" t="s">
        <v>85</v>
      </c>
      <c r="C26">
        <v>8006</v>
      </c>
      <c r="D26" t="s">
        <v>15</v>
      </c>
      <c r="E26">
        <v>11</v>
      </c>
      <c r="F26" t="s">
        <v>16</v>
      </c>
      <c r="G26">
        <v>3237</v>
      </c>
      <c r="H26" t="s">
        <v>46</v>
      </c>
      <c r="I26" t="s">
        <v>33</v>
      </c>
      <c r="J26" t="s">
        <v>34</v>
      </c>
      <c r="K26" s="6"/>
      <c r="L26" s="6">
        <v>401848.10703522363</v>
      </c>
      <c r="M26" s="6"/>
      <c r="N26" s="6">
        <v>442032.91538488801</v>
      </c>
      <c r="O26" s="6"/>
      <c r="P26" s="6">
        <v>442032.91914771602</v>
      </c>
    </row>
    <row r="27" spans="1:16" hidden="1" outlineLevel="2">
      <c r="A27">
        <v>32500</v>
      </c>
      <c r="B27" t="s">
        <v>85</v>
      </c>
      <c r="C27">
        <v>8006</v>
      </c>
      <c r="D27" t="s">
        <v>15</v>
      </c>
      <c r="E27">
        <v>11</v>
      </c>
      <c r="F27" t="s">
        <v>16</v>
      </c>
      <c r="G27">
        <v>3237</v>
      </c>
      <c r="H27" t="s">
        <v>46</v>
      </c>
      <c r="I27" t="s">
        <v>33</v>
      </c>
      <c r="J27" t="s">
        <v>34</v>
      </c>
      <c r="K27" s="6"/>
      <c r="L27" s="6">
        <v>105726.23196300001</v>
      </c>
      <c r="M27" s="6"/>
      <c r="N27" s="6">
        <v>116298.85454</v>
      </c>
      <c r="O27" s="6"/>
      <c r="P27" s="6">
        <v>116298.85553</v>
      </c>
    </row>
    <row r="28" spans="1:16" hidden="1" outlineLevel="2">
      <c r="A28">
        <v>32490</v>
      </c>
      <c r="B28" t="s">
        <v>85</v>
      </c>
      <c r="C28">
        <v>8006</v>
      </c>
      <c r="D28" t="s">
        <v>15</v>
      </c>
      <c r="E28">
        <v>11</v>
      </c>
      <c r="F28" t="s">
        <v>16</v>
      </c>
      <c r="G28">
        <v>3238</v>
      </c>
      <c r="H28" t="s">
        <v>52</v>
      </c>
      <c r="I28" t="s">
        <v>33</v>
      </c>
      <c r="J28" t="s">
        <v>34</v>
      </c>
      <c r="K28" s="6"/>
      <c r="L28" s="6">
        <v>4805.7378165</v>
      </c>
      <c r="M28" s="6"/>
      <c r="N28" s="6">
        <v>5286.3115699999998</v>
      </c>
      <c r="O28" s="6"/>
      <c r="P28" s="6">
        <v>5286.3116150000005</v>
      </c>
    </row>
    <row r="29" spans="1:16" hidden="1" outlineLevel="2">
      <c r="A29">
        <v>32503</v>
      </c>
      <c r="B29" t="s">
        <v>85</v>
      </c>
      <c r="C29">
        <v>8006</v>
      </c>
      <c r="D29" t="s">
        <v>15</v>
      </c>
      <c r="E29">
        <v>11</v>
      </c>
      <c r="F29" t="s">
        <v>16</v>
      </c>
      <c r="G29">
        <v>3239</v>
      </c>
      <c r="H29" t="s">
        <v>53</v>
      </c>
      <c r="I29" t="s">
        <v>33</v>
      </c>
      <c r="J29" t="s">
        <v>34</v>
      </c>
      <c r="K29" s="6"/>
      <c r="L29" s="6">
        <v>134560.65886200001</v>
      </c>
      <c r="M29" s="6"/>
      <c r="N29" s="6">
        <v>148016.72396</v>
      </c>
      <c r="O29" s="6"/>
      <c r="P29" s="6">
        <v>148016.72522000002</v>
      </c>
    </row>
    <row r="30" spans="1:16" hidden="1" outlineLevel="2">
      <c r="A30">
        <v>32507</v>
      </c>
      <c r="B30" t="s">
        <v>85</v>
      </c>
      <c r="C30">
        <v>8006</v>
      </c>
      <c r="D30" t="s">
        <v>15</v>
      </c>
      <c r="E30">
        <v>11</v>
      </c>
      <c r="F30" t="s">
        <v>16</v>
      </c>
      <c r="G30">
        <v>3239</v>
      </c>
      <c r="H30" t="s">
        <v>53</v>
      </c>
      <c r="I30" t="s">
        <v>33</v>
      </c>
      <c r="J30" t="s">
        <v>34</v>
      </c>
      <c r="K30" s="6"/>
      <c r="L30" s="6">
        <v>239085.45637087501</v>
      </c>
      <c r="M30" s="6"/>
      <c r="N30" s="6">
        <v>262994.00060750003</v>
      </c>
      <c r="O30" s="6"/>
      <c r="P30" s="6">
        <v>262994.00284625002</v>
      </c>
    </row>
    <row r="31" spans="1:16" hidden="1" outlineLevel="2">
      <c r="A31">
        <v>32491</v>
      </c>
      <c r="B31" t="s">
        <v>85</v>
      </c>
      <c r="C31">
        <v>8006</v>
      </c>
      <c r="D31" t="s">
        <v>15</v>
      </c>
      <c r="E31">
        <v>11</v>
      </c>
      <c r="F31" t="s">
        <v>16</v>
      </c>
      <c r="G31">
        <v>3241</v>
      </c>
      <c r="H31" t="s">
        <v>54</v>
      </c>
      <c r="I31" t="s">
        <v>33</v>
      </c>
      <c r="J31" t="s">
        <v>34</v>
      </c>
      <c r="K31" s="6"/>
      <c r="L31" s="6">
        <v>76891.805064</v>
      </c>
      <c r="M31" s="6"/>
      <c r="N31" s="6">
        <v>84580.985119999998</v>
      </c>
      <c r="O31" s="6"/>
      <c r="P31" s="6">
        <v>84580.985840000008</v>
      </c>
    </row>
    <row r="32" spans="1:16" hidden="1" outlineLevel="2">
      <c r="A32">
        <v>32492</v>
      </c>
      <c r="B32" t="s">
        <v>85</v>
      </c>
      <c r="C32">
        <v>8006</v>
      </c>
      <c r="D32" t="s">
        <v>15</v>
      </c>
      <c r="E32">
        <v>11</v>
      </c>
      <c r="F32" t="s">
        <v>16</v>
      </c>
      <c r="G32">
        <v>3293</v>
      </c>
      <c r="H32" t="s">
        <v>31</v>
      </c>
      <c r="I32" t="s">
        <v>33</v>
      </c>
      <c r="J32" t="s">
        <v>34</v>
      </c>
      <c r="K32" s="6"/>
      <c r="L32" s="6">
        <v>2883.4426899</v>
      </c>
      <c r="M32" s="6"/>
      <c r="N32" s="6">
        <v>3171.7869420000002</v>
      </c>
      <c r="O32" s="6"/>
      <c r="P32" s="6">
        <v>3171.7869690000002</v>
      </c>
    </row>
    <row r="33" spans="1:16" hidden="1" outlineLevel="2">
      <c r="A33">
        <v>32493</v>
      </c>
      <c r="B33" t="s">
        <v>85</v>
      </c>
      <c r="C33">
        <v>8006</v>
      </c>
      <c r="D33" t="s">
        <v>15</v>
      </c>
      <c r="E33">
        <v>11</v>
      </c>
      <c r="F33" t="s">
        <v>16</v>
      </c>
      <c r="G33">
        <v>3294</v>
      </c>
      <c r="H33" t="s">
        <v>56</v>
      </c>
      <c r="I33" t="s">
        <v>33</v>
      </c>
      <c r="J33" t="s">
        <v>34</v>
      </c>
      <c r="K33" s="6"/>
      <c r="L33" s="6">
        <v>3844.5902532</v>
      </c>
      <c r="M33" s="6"/>
      <c r="N33" s="6">
        <v>4229.0492560000002</v>
      </c>
      <c r="O33" s="6"/>
      <c r="P33" s="6">
        <v>4229.0492920000006</v>
      </c>
    </row>
    <row r="34" spans="1:16" hidden="1" outlineLevel="2">
      <c r="A34">
        <v>32501</v>
      </c>
      <c r="B34" t="s">
        <v>85</v>
      </c>
      <c r="C34">
        <v>8006</v>
      </c>
      <c r="D34" t="s">
        <v>15</v>
      </c>
      <c r="E34">
        <v>11</v>
      </c>
      <c r="F34" t="s">
        <v>16</v>
      </c>
      <c r="G34">
        <v>3294</v>
      </c>
      <c r="H34" t="s">
        <v>56</v>
      </c>
      <c r="I34" t="s">
        <v>33</v>
      </c>
      <c r="J34" t="s">
        <v>34</v>
      </c>
      <c r="K34" s="6"/>
      <c r="L34" s="6">
        <v>24028.689082500001</v>
      </c>
      <c r="M34" s="6"/>
      <c r="N34" s="6">
        <v>26431.557850000001</v>
      </c>
      <c r="O34" s="6"/>
      <c r="P34" s="6">
        <v>26431.558075000001</v>
      </c>
    </row>
    <row r="35" spans="1:16" hidden="1" outlineLevel="2">
      <c r="A35">
        <v>32494</v>
      </c>
      <c r="B35" t="s">
        <v>85</v>
      </c>
      <c r="C35">
        <v>8006</v>
      </c>
      <c r="D35" t="s">
        <v>15</v>
      </c>
      <c r="E35">
        <v>11</v>
      </c>
      <c r="F35" t="s">
        <v>16</v>
      </c>
      <c r="G35">
        <v>3299</v>
      </c>
      <c r="H35" t="s">
        <v>57</v>
      </c>
      <c r="I35" t="s">
        <v>33</v>
      </c>
      <c r="J35" t="s">
        <v>34</v>
      </c>
      <c r="K35" s="6"/>
      <c r="L35" s="6">
        <v>96114.756330000004</v>
      </c>
      <c r="M35" s="6"/>
      <c r="N35" s="6">
        <v>105726.2314</v>
      </c>
      <c r="O35" s="6"/>
      <c r="P35" s="6">
        <v>105726.2323</v>
      </c>
    </row>
    <row r="36" spans="1:16" hidden="1" outlineLevel="2">
      <c r="A36">
        <v>32495</v>
      </c>
      <c r="B36" t="s">
        <v>85</v>
      </c>
      <c r="C36">
        <v>8006</v>
      </c>
      <c r="D36" t="s">
        <v>15</v>
      </c>
      <c r="E36">
        <v>11</v>
      </c>
      <c r="F36" t="s">
        <v>16</v>
      </c>
      <c r="G36">
        <v>3431</v>
      </c>
      <c r="H36" t="s">
        <v>58</v>
      </c>
      <c r="I36" t="s">
        <v>33</v>
      </c>
      <c r="J36" t="s">
        <v>34</v>
      </c>
      <c r="K36" s="6"/>
      <c r="L36" s="6">
        <v>15299.546912609401</v>
      </c>
      <c r="M36" s="6"/>
      <c r="N36" s="6">
        <v>16829.501514252002</v>
      </c>
      <c r="O36" s="6"/>
      <c r="P36" s="6">
        <v>16829.501657514003</v>
      </c>
    </row>
    <row r="37" spans="1:16" hidden="1" outlineLevel="2">
      <c r="A37">
        <v>32496</v>
      </c>
      <c r="B37" t="s">
        <v>85</v>
      </c>
      <c r="C37">
        <v>8006</v>
      </c>
      <c r="D37" t="s">
        <v>15</v>
      </c>
      <c r="E37">
        <v>11</v>
      </c>
      <c r="F37" t="s">
        <v>16</v>
      </c>
      <c r="G37">
        <v>4124</v>
      </c>
      <c r="H37" t="s">
        <v>86</v>
      </c>
      <c r="I37" t="s">
        <v>33</v>
      </c>
      <c r="J37" t="s">
        <v>34</v>
      </c>
      <c r="K37" s="6"/>
      <c r="L37" s="6">
        <v>217219.34930580002</v>
      </c>
      <c r="M37" s="6"/>
      <c r="N37" s="6">
        <v>238941.28296400001</v>
      </c>
      <c r="O37" s="6"/>
      <c r="P37" s="6">
        <v>238941.28499800002</v>
      </c>
    </row>
    <row r="38" spans="1:16" hidden="1" outlineLevel="2">
      <c r="A38">
        <v>32497</v>
      </c>
      <c r="B38" t="s">
        <v>85</v>
      </c>
      <c r="C38">
        <v>8006</v>
      </c>
      <c r="D38" t="s">
        <v>15</v>
      </c>
      <c r="E38">
        <v>11</v>
      </c>
      <c r="F38" t="s">
        <v>16</v>
      </c>
      <c r="G38">
        <v>4221</v>
      </c>
      <c r="H38" t="s">
        <v>30</v>
      </c>
      <c r="I38" t="s">
        <v>33</v>
      </c>
      <c r="J38" t="s">
        <v>34</v>
      </c>
      <c r="K38" s="6"/>
      <c r="L38" s="6">
        <v>539444.06990212505</v>
      </c>
      <c r="M38" s="6"/>
      <c r="N38" s="6">
        <v>593388.47373249999</v>
      </c>
      <c r="O38" s="6"/>
      <c r="P38" s="6">
        <v>593388.47878375009</v>
      </c>
    </row>
    <row r="39" spans="1:16" hidden="1" outlineLevel="2">
      <c r="A39">
        <v>32504</v>
      </c>
      <c r="B39" t="s">
        <v>85</v>
      </c>
      <c r="C39">
        <v>8006</v>
      </c>
      <c r="D39" t="s">
        <v>15</v>
      </c>
      <c r="E39">
        <v>11</v>
      </c>
      <c r="F39" t="s">
        <v>16</v>
      </c>
      <c r="G39">
        <v>4221</v>
      </c>
      <c r="H39" t="s">
        <v>30</v>
      </c>
      <c r="I39" t="s">
        <v>33</v>
      </c>
      <c r="J39" t="s">
        <v>34</v>
      </c>
      <c r="K39" s="6"/>
      <c r="L39" s="6">
        <v>38445.902532</v>
      </c>
      <c r="M39" s="6"/>
      <c r="N39" s="6">
        <v>42290.492559999999</v>
      </c>
      <c r="O39" s="6"/>
      <c r="P39" s="6">
        <v>42290.492920000004</v>
      </c>
    </row>
    <row r="40" spans="1:16" hidden="1" outlineLevel="2">
      <c r="A40">
        <v>32505</v>
      </c>
      <c r="B40" t="s">
        <v>85</v>
      </c>
      <c r="C40">
        <v>8006</v>
      </c>
      <c r="D40" t="s">
        <v>15</v>
      </c>
      <c r="E40">
        <v>11</v>
      </c>
      <c r="F40" t="s">
        <v>16</v>
      </c>
      <c r="G40">
        <v>4262</v>
      </c>
      <c r="H40" t="s">
        <v>71</v>
      </c>
      <c r="I40" t="s">
        <v>33</v>
      </c>
      <c r="J40" t="s">
        <v>34</v>
      </c>
      <c r="K40" s="6"/>
      <c r="L40" s="6">
        <v>38445.902532</v>
      </c>
      <c r="M40" s="6"/>
      <c r="N40" s="6">
        <v>42290.492559999999</v>
      </c>
      <c r="O40" s="6"/>
      <c r="P40" s="6">
        <v>42290.492920000004</v>
      </c>
    </row>
    <row r="41" spans="1:16" hidden="1" outlineLevel="2">
      <c r="A41">
        <v>32442</v>
      </c>
      <c r="B41" t="s">
        <v>85</v>
      </c>
      <c r="C41">
        <v>8006</v>
      </c>
      <c r="D41" t="s">
        <v>15</v>
      </c>
      <c r="E41">
        <v>31</v>
      </c>
      <c r="F41" t="s">
        <v>35</v>
      </c>
      <c r="G41">
        <v>3111</v>
      </c>
      <c r="H41" t="s">
        <v>17</v>
      </c>
      <c r="I41" t="s">
        <v>27</v>
      </c>
      <c r="J41" t="s">
        <v>28</v>
      </c>
      <c r="K41" s="6"/>
      <c r="L41" s="6">
        <v>839491</v>
      </c>
      <c r="M41" s="6"/>
      <c r="N41" s="6">
        <v>839491</v>
      </c>
      <c r="O41" s="6"/>
      <c r="P41" s="6">
        <v>839491</v>
      </c>
    </row>
    <row r="42" spans="1:16" hidden="1" outlineLevel="2">
      <c r="A42">
        <v>32443</v>
      </c>
      <c r="B42" t="s">
        <v>85</v>
      </c>
      <c r="C42">
        <v>8006</v>
      </c>
      <c r="D42" t="s">
        <v>15</v>
      </c>
      <c r="E42">
        <v>31</v>
      </c>
      <c r="F42" t="s">
        <v>35</v>
      </c>
      <c r="G42">
        <v>3121</v>
      </c>
      <c r="H42" t="s">
        <v>22</v>
      </c>
      <c r="I42" t="s">
        <v>27</v>
      </c>
      <c r="J42" t="s">
        <v>28</v>
      </c>
      <c r="K42" s="6"/>
      <c r="L42" s="6">
        <v>126571</v>
      </c>
      <c r="M42" s="6"/>
      <c r="N42" s="6">
        <v>126571</v>
      </c>
      <c r="O42" s="6"/>
      <c r="P42" s="6">
        <v>126571</v>
      </c>
    </row>
    <row r="43" spans="1:16" hidden="1" outlineLevel="2">
      <c r="A43">
        <v>32444</v>
      </c>
      <c r="B43" t="s">
        <v>85</v>
      </c>
      <c r="C43">
        <v>8006</v>
      </c>
      <c r="D43" t="s">
        <v>15</v>
      </c>
      <c r="E43">
        <v>31</v>
      </c>
      <c r="F43" t="s">
        <v>35</v>
      </c>
      <c r="G43">
        <v>3132</v>
      </c>
      <c r="H43" t="s">
        <v>21</v>
      </c>
      <c r="I43" t="s">
        <v>27</v>
      </c>
      <c r="J43" t="s">
        <v>28</v>
      </c>
      <c r="K43" s="6"/>
      <c r="L43" s="6">
        <v>138516</v>
      </c>
      <c r="M43" s="6"/>
      <c r="N43" s="6">
        <v>138516</v>
      </c>
      <c r="O43" s="6"/>
      <c r="P43" s="6">
        <v>138516</v>
      </c>
    </row>
    <row r="44" spans="1:16" hidden="1" outlineLevel="2">
      <c r="A44">
        <v>32445</v>
      </c>
      <c r="B44" t="s">
        <v>85</v>
      </c>
      <c r="C44">
        <v>8006</v>
      </c>
      <c r="D44" t="s">
        <v>15</v>
      </c>
      <c r="E44">
        <v>31</v>
      </c>
      <c r="F44" t="s">
        <v>35</v>
      </c>
      <c r="G44">
        <v>3211</v>
      </c>
      <c r="H44" t="s">
        <v>29</v>
      </c>
      <c r="I44" t="s">
        <v>27</v>
      </c>
      <c r="J44" t="s">
        <v>28</v>
      </c>
      <c r="K44" s="6"/>
      <c r="L44" s="6">
        <v>35000</v>
      </c>
      <c r="M44" s="6"/>
      <c r="N44" s="6">
        <v>33000</v>
      </c>
      <c r="O44" s="6"/>
      <c r="P44" s="6">
        <v>33000</v>
      </c>
    </row>
    <row r="45" spans="1:16" hidden="1" outlineLevel="2">
      <c r="A45">
        <v>32446</v>
      </c>
      <c r="B45" t="s">
        <v>85</v>
      </c>
      <c r="C45">
        <v>8006</v>
      </c>
      <c r="D45" t="s">
        <v>15</v>
      </c>
      <c r="E45">
        <v>31</v>
      </c>
      <c r="F45" t="s">
        <v>35</v>
      </c>
      <c r="G45">
        <v>3212</v>
      </c>
      <c r="H45" t="s">
        <v>23</v>
      </c>
      <c r="I45" t="s">
        <v>27</v>
      </c>
      <c r="J45" t="s">
        <v>28</v>
      </c>
      <c r="K45" s="6"/>
      <c r="L45" s="6">
        <v>18000</v>
      </c>
      <c r="M45" s="6"/>
      <c r="N45" s="6">
        <v>18000</v>
      </c>
      <c r="O45" s="6"/>
      <c r="P45" s="6">
        <v>18000</v>
      </c>
    </row>
    <row r="46" spans="1:16" hidden="1" outlineLevel="2">
      <c r="A46">
        <v>32447</v>
      </c>
      <c r="B46" t="s">
        <v>85</v>
      </c>
      <c r="C46">
        <v>8006</v>
      </c>
      <c r="D46" t="s">
        <v>15</v>
      </c>
      <c r="E46">
        <v>31</v>
      </c>
      <c r="F46" t="s">
        <v>35</v>
      </c>
      <c r="G46">
        <v>3213</v>
      </c>
      <c r="H46" t="s">
        <v>39</v>
      </c>
      <c r="I46" t="s">
        <v>27</v>
      </c>
      <c r="J46" t="s">
        <v>28</v>
      </c>
      <c r="K46" s="6"/>
      <c r="L46" s="6">
        <v>10000</v>
      </c>
      <c r="M46" s="6"/>
      <c r="N46" s="6">
        <v>10000</v>
      </c>
      <c r="O46" s="6"/>
      <c r="P46" s="6">
        <v>10000</v>
      </c>
    </row>
    <row r="47" spans="1:16" hidden="1" outlineLevel="2">
      <c r="A47">
        <v>32448</v>
      </c>
      <c r="B47" t="s">
        <v>85</v>
      </c>
      <c r="C47">
        <v>8006</v>
      </c>
      <c r="D47" t="s">
        <v>15</v>
      </c>
      <c r="E47">
        <v>31</v>
      </c>
      <c r="F47" t="s">
        <v>35</v>
      </c>
      <c r="G47">
        <v>3214</v>
      </c>
      <c r="H47" t="s">
        <v>40</v>
      </c>
      <c r="I47" t="s">
        <v>27</v>
      </c>
      <c r="J47" t="s">
        <v>28</v>
      </c>
      <c r="K47" s="6"/>
      <c r="L47" s="6">
        <v>2400</v>
      </c>
      <c r="M47" s="6"/>
      <c r="N47" s="6">
        <v>2400</v>
      </c>
      <c r="O47" s="6"/>
      <c r="P47" s="6">
        <v>2400</v>
      </c>
    </row>
    <row r="48" spans="1:16" hidden="1" outlineLevel="2">
      <c r="A48">
        <v>32449</v>
      </c>
      <c r="B48" t="s">
        <v>85</v>
      </c>
      <c r="C48">
        <v>8006</v>
      </c>
      <c r="D48" t="s">
        <v>15</v>
      </c>
      <c r="E48">
        <v>31</v>
      </c>
      <c r="F48" t="s">
        <v>35</v>
      </c>
      <c r="G48">
        <v>3221</v>
      </c>
      <c r="H48" t="s">
        <v>41</v>
      </c>
      <c r="I48" t="s">
        <v>27</v>
      </c>
      <c r="J48" t="s">
        <v>28</v>
      </c>
      <c r="K48" s="6"/>
      <c r="L48" s="6">
        <v>20000</v>
      </c>
      <c r="M48" s="6"/>
      <c r="N48" s="6">
        <v>20000</v>
      </c>
      <c r="O48" s="6"/>
      <c r="P48" s="6">
        <v>20000</v>
      </c>
    </row>
    <row r="49" spans="1:16" hidden="1" outlineLevel="2">
      <c r="A49">
        <v>32450</v>
      </c>
      <c r="B49" t="s">
        <v>85</v>
      </c>
      <c r="C49">
        <v>8006</v>
      </c>
      <c r="D49" t="s">
        <v>15</v>
      </c>
      <c r="E49">
        <v>31</v>
      </c>
      <c r="F49" t="s">
        <v>35</v>
      </c>
      <c r="G49">
        <v>3233</v>
      </c>
      <c r="H49" t="s">
        <v>49</v>
      </c>
      <c r="I49" t="s">
        <v>27</v>
      </c>
      <c r="J49" t="s">
        <v>28</v>
      </c>
      <c r="K49" s="6"/>
      <c r="L49" s="6">
        <v>20000</v>
      </c>
      <c r="M49" s="6"/>
      <c r="N49" s="6">
        <v>19000</v>
      </c>
      <c r="O49" s="6"/>
      <c r="P49" s="6">
        <v>19000</v>
      </c>
    </row>
    <row r="50" spans="1:16" hidden="1" outlineLevel="2">
      <c r="A50">
        <v>32451</v>
      </c>
      <c r="B50" t="s">
        <v>85</v>
      </c>
      <c r="C50">
        <v>8006</v>
      </c>
      <c r="D50" t="s">
        <v>15</v>
      </c>
      <c r="E50">
        <v>31</v>
      </c>
      <c r="F50" t="s">
        <v>35</v>
      </c>
      <c r="G50">
        <v>3236</v>
      </c>
      <c r="H50" t="s">
        <v>24</v>
      </c>
      <c r="I50" t="s">
        <v>27</v>
      </c>
      <c r="J50" t="s">
        <v>28</v>
      </c>
      <c r="K50" s="6"/>
      <c r="L50" s="6">
        <v>1000</v>
      </c>
      <c r="M50" s="6"/>
      <c r="N50" s="6">
        <v>1000</v>
      </c>
      <c r="O50" s="6"/>
      <c r="P50" s="6">
        <v>1000</v>
      </c>
    </row>
    <row r="51" spans="1:16" hidden="1" outlineLevel="2">
      <c r="A51">
        <v>32452</v>
      </c>
      <c r="B51" t="s">
        <v>85</v>
      </c>
      <c r="C51">
        <v>8006</v>
      </c>
      <c r="D51" t="s">
        <v>15</v>
      </c>
      <c r="E51">
        <v>31</v>
      </c>
      <c r="F51" t="s">
        <v>35</v>
      </c>
      <c r="G51">
        <v>3237</v>
      </c>
      <c r="H51" t="s">
        <v>46</v>
      </c>
      <c r="I51" t="s">
        <v>27</v>
      </c>
      <c r="J51" t="s">
        <v>28</v>
      </c>
      <c r="K51" s="6"/>
      <c r="L51" s="6">
        <v>236331</v>
      </c>
      <c r="M51" s="6"/>
      <c r="N51" s="6">
        <v>226331</v>
      </c>
      <c r="O51" s="6"/>
      <c r="P51" s="6">
        <v>226331</v>
      </c>
    </row>
    <row r="52" spans="1:16" hidden="1" outlineLevel="2">
      <c r="A52">
        <v>32453</v>
      </c>
      <c r="B52" t="s">
        <v>85</v>
      </c>
      <c r="C52">
        <v>8006</v>
      </c>
      <c r="D52" t="s">
        <v>15</v>
      </c>
      <c r="E52">
        <v>31</v>
      </c>
      <c r="F52" t="s">
        <v>35</v>
      </c>
      <c r="G52">
        <v>3239</v>
      </c>
      <c r="H52" t="s">
        <v>53</v>
      </c>
      <c r="I52" t="s">
        <v>27</v>
      </c>
      <c r="J52" t="s">
        <v>28</v>
      </c>
      <c r="K52" s="6"/>
      <c r="L52" s="6">
        <v>40000</v>
      </c>
      <c r="M52" s="6"/>
      <c r="N52" s="6">
        <v>40000</v>
      </c>
      <c r="O52" s="6"/>
      <c r="P52" s="6">
        <v>40000</v>
      </c>
    </row>
    <row r="53" spans="1:16" hidden="1" outlineLevel="2">
      <c r="A53">
        <v>32454</v>
      </c>
      <c r="B53" t="s">
        <v>85</v>
      </c>
      <c r="C53">
        <v>8006</v>
      </c>
      <c r="D53" t="s">
        <v>15</v>
      </c>
      <c r="E53">
        <v>31</v>
      </c>
      <c r="F53" t="s">
        <v>35</v>
      </c>
      <c r="G53">
        <v>3241</v>
      </c>
      <c r="H53" t="s">
        <v>54</v>
      </c>
      <c r="I53" t="s">
        <v>27</v>
      </c>
      <c r="J53" t="s">
        <v>28</v>
      </c>
      <c r="K53" s="6"/>
      <c r="L53" s="6">
        <v>50000</v>
      </c>
      <c r="M53" s="6"/>
      <c r="N53" s="6">
        <v>47000</v>
      </c>
      <c r="O53" s="6"/>
      <c r="P53" s="6">
        <v>47000</v>
      </c>
    </row>
    <row r="54" spans="1:16" hidden="1" outlineLevel="2">
      <c r="A54">
        <v>32455</v>
      </c>
      <c r="B54" t="s">
        <v>85</v>
      </c>
      <c r="C54">
        <v>8006</v>
      </c>
      <c r="D54" t="s">
        <v>15</v>
      </c>
      <c r="E54">
        <v>31</v>
      </c>
      <c r="F54" t="s">
        <v>35</v>
      </c>
      <c r="G54">
        <v>3293</v>
      </c>
      <c r="H54" t="s">
        <v>31</v>
      </c>
      <c r="I54" t="s">
        <v>27</v>
      </c>
      <c r="J54" t="s">
        <v>28</v>
      </c>
      <c r="K54" s="6"/>
      <c r="L54" s="6">
        <v>30000</v>
      </c>
      <c r="M54" s="6"/>
      <c r="N54" s="6">
        <v>30000</v>
      </c>
      <c r="O54" s="6"/>
      <c r="P54" s="6">
        <v>30000</v>
      </c>
    </row>
    <row r="55" spans="1:16" hidden="1" outlineLevel="2">
      <c r="A55">
        <v>32456</v>
      </c>
      <c r="B55" t="s">
        <v>85</v>
      </c>
      <c r="C55">
        <v>8006</v>
      </c>
      <c r="D55" t="s">
        <v>15</v>
      </c>
      <c r="E55">
        <v>31</v>
      </c>
      <c r="F55" t="s">
        <v>35</v>
      </c>
      <c r="G55">
        <v>3294</v>
      </c>
      <c r="H55" t="s">
        <v>56</v>
      </c>
      <c r="I55" t="s">
        <v>27</v>
      </c>
      <c r="J55" t="s">
        <v>28</v>
      </c>
      <c r="K55" s="6"/>
      <c r="L55" s="6">
        <v>4000</v>
      </c>
      <c r="M55" s="6"/>
      <c r="N55" s="6">
        <v>4000</v>
      </c>
      <c r="O55" s="6"/>
      <c r="P55" s="6">
        <v>4000</v>
      </c>
    </row>
    <row r="56" spans="1:16" hidden="1" outlineLevel="2">
      <c r="A56">
        <v>32457</v>
      </c>
      <c r="B56" t="s">
        <v>85</v>
      </c>
      <c r="C56">
        <v>8006</v>
      </c>
      <c r="D56" t="s">
        <v>15</v>
      </c>
      <c r="E56">
        <v>31</v>
      </c>
      <c r="F56" t="s">
        <v>35</v>
      </c>
      <c r="G56">
        <v>3299</v>
      </c>
      <c r="H56" t="s">
        <v>57</v>
      </c>
      <c r="I56" t="s">
        <v>27</v>
      </c>
      <c r="J56" t="s">
        <v>28</v>
      </c>
      <c r="K56" s="6"/>
      <c r="L56" s="6">
        <v>90000</v>
      </c>
      <c r="M56" s="6"/>
      <c r="N56" s="6">
        <v>84691</v>
      </c>
      <c r="O56" s="6"/>
      <c r="P56" s="6">
        <v>84691</v>
      </c>
    </row>
    <row r="57" spans="1:16" hidden="1" outlineLevel="2">
      <c r="A57">
        <v>32458</v>
      </c>
      <c r="B57" t="s">
        <v>85</v>
      </c>
      <c r="C57">
        <v>8006</v>
      </c>
      <c r="D57" t="s">
        <v>15</v>
      </c>
      <c r="E57">
        <v>31</v>
      </c>
      <c r="F57" t="s">
        <v>35</v>
      </c>
      <c r="G57">
        <v>3721</v>
      </c>
      <c r="H57" t="s">
        <v>32</v>
      </c>
      <c r="I57" t="s">
        <v>27</v>
      </c>
      <c r="J57" t="s">
        <v>28</v>
      </c>
      <c r="K57" s="6"/>
      <c r="L57" s="6">
        <v>20000</v>
      </c>
      <c r="M57" s="6"/>
      <c r="N57" s="6">
        <v>20000</v>
      </c>
      <c r="O57" s="6"/>
      <c r="P57" s="6">
        <v>20000</v>
      </c>
    </row>
    <row r="58" spans="1:16" hidden="1" outlineLevel="2">
      <c r="A58">
        <v>32459</v>
      </c>
      <c r="B58" t="s">
        <v>85</v>
      </c>
      <c r="C58">
        <v>8006</v>
      </c>
      <c r="D58" t="s">
        <v>15</v>
      </c>
      <c r="E58">
        <v>31</v>
      </c>
      <c r="F58" t="s">
        <v>35</v>
      </c>
      <c r="G58">
        <v>3811</v>
      </c>
      <c r="H58" t="s">
        <v>62</v>
      </c>
      <c r="I58" t="s">
        <v>27</v>
      </c>
      <c r="J58" t="s">
        <v>28</v>
      </c>
      <c r="K58" s="6"/>
      <c r="L58" s="6">
        <v>40000</v>
      </c>
      <c r="M58" s="6"/>
      <c r="N58" s="6">
        <v>40000</v>
      </c>
      <c r="O58" s="6"/>
      <c r="P58" s="6">
        <v>40000</v>
      </c>
    </row>
    <row r="59" spans="1:16" hidden="1" outlineLevel="2">
      <c r="A59">
        <v>32460</v>
      </c>
      <c r="B59" t="s">
        <v>85</v>
      </c>
      <c r="C59">
        <v>8006</v>
      </c>
      <c r="D59" t="s">
        <v>15</v>
      </c>
      <c r="E59">
        <v>31</v>
      </c>
      <c r="F59" t="s">
        <v>35</v>
      </c>
      <c r="G59">
        <v>4124</v>
      </c>
      <c r="H59" t="s">
        <v>86</v>
      </c>
      <c r="I59" t="s">
        <v>27</v>
      </c>
      <c r="J59" t="s">
        <v>28</v>
      </c>
      <c r="K59" s="6"/>
      <c r="L59" s="6">
        <v>386500</v>
      </c>
      <c r="M59" s="6"/>
      <c r="N59" s="6"/>
      <c r="O59" s="6"/>
      <c r="P59" s="6"/>
    </row>
    <row r="60" spans="1:16" hidden="1" outlineLevel="2">
      <c r="A60">
        <v>32461</v>
      </c>
      <c r="B60" t="s">
        <v>85</v>
      </c>
      <c r="C60">
        <v>8006</v>
      </c>
      <c r="D60" t="s">
        <v>15</v>
      </c>
      <c r="E60">
        <v>43</v>
      </c>
      <c r="F60" t="s">
        <v>26</v>
      </c>
      <c r="G60">
        <v>3211</v>
      </c>
      <c r="H60" t="s">
        <v>29</v>
      </c>
      <c r="I60" t="s">
        <v>27</v>
      </c>
      <c r="J60" t="s">
        <v>28</v>
      </c>
      <c r="K60" s="6"/>
      <c r="L60" s="6">
        <v>45000</v>
      </c>
      <c r="M60" s="6"/>
      <c r="N60" s="6">
        <v>46000</v>
      </c>
      <c r="O60" s="6"/>
      <c r="P60" s="6">
        <v>48000</v>
      </c>
    </row>
    <row r="61" spans="1:16" hidden="1" outlineLevel="2">
      <c r="A61">
        <v>32462</v>
      </c>
      <c r="B61" t="s">
        <v>85</v>
      </c>
      <c r="C61">
        <v>8006</v>
      </c>
      <c r="D61" t="s">
        <v>15</v>
      </c>
      <c r="E61">
        <v>43</v>
      </c>
      <c r="F61" t="s">
        <v>26</v>
      </c>
      <c r="G61">
        <v>3213</v>
      </c>
      <c r="H61" t="s">
        <v>39</v>
      </c>
      <c r="I61" t="s">
        <v>27</v>
      </c>
      <c r="J61" t="s">
        <v>28</v>
      </c>
      <c r="K61" s="6"/>
      <c r="L61" s="6">
        <v>30000</v>
      </c>
      <c r="M61" s="6"/>
      <c r="N61" s="6">
        <v>30000</v>
      </c>
      <c r="O61" s="6"/>
      <c r="P61" s="6">
        <v>28000</v>
      </c>
    </row>
    <row r="62" spans="1:16" hidden="1" outlineLevel="2">
      <c r="A62">
        <v>32463</v>
      </c>
      <c r="B62" t="s">
        <v>85</v>
      </c>
      <c r="C62">
        <v>8006</v>
      </c>
      <c r="D62" t="s">
        <v>15</v>
      </c>
      <c r="E62">
        <v>43</v>
      </c>
      <c r="F62" t="s">
        <v>26</v>
      </c>
      <c r="G62">
        <v>3221</v>
      </c>
      <c r="H62" t="s">
        <v>41</v>
      </c>
      <c r="I62" t="s">
        <v>27</v>
      </c>
      <c r="J62" t="s">
        <v>28</v>
      </c>
      <c r="K62" s="6"/>
      <c r="L62" s="6">
        <v>50000</v>
      </c>
      <c r="M62" s="6"/>
      <c r="N62" s="6">
        <v>54000</v>
      </c>
      <c r="O62" s="6"/>
      <c r="P62" s="6">
        <v>50000</v>
      </c>
    </row>
    <row r="63" spans="1:16" hidden="1" outlineLevel="2">
      <c r="A63">
        <v>32464</v>
      </c>
      <c r="B63" t="s">
        <v>85</v>
      </c>
      <c r="C63">
        <v>8006</v>
      </c>
      <c r="D63" t="s">
        <v>15</v>
      </c>
      <c r="E63">
        <v>43</v>
      </c>
      <c r="F63" t="s">
        <v>26</v>
      </c>
      <c r="G63">
        <v>3223</v>
      </c>
      <c r="H63" t="s">
        <v>42</v>
      </c>
      <c r="I63" t="s">
        <v>27</v>
      </c>
      <c r="J63" t="s">
        <v>28</v>
      </c>
      <c r="K63" s="6"/>
      <c r="L63" s="6">
        <v>39250</v>
      </c>
      <c r="M63" s="6"/>
      <c r="N63" s="6">
        <v>39250</v>
      </c>
      <c r="O63" s="6"/>
      <c r="P63" s="6">
        <v>42000</v>
      </c>
    </row>
    <row r="64" spans="1:16" hidden="1" outlineLevel="2">
      <c r="A64">
        <v>32465</v>
      </c>
      <c r="B64" t="s">
        <v>85</v>
      </c>
      <c r="C64">
        <v>8006</v>
      </c>
      <c r="D64" t="s">
        <v>15</v>
      </c>
      <c r="E64">
        <v>43</v>
      </c>
      <c r="F64" t="s">
        <v>26</v>
      </c>
      <c r="G64">
        <v>3231</v>
      </c>
      <c r="H64" t="s">
        <v>47</v>
      </c>
      <c r="I64" t="s">
        <v>27</v>
      </c>
      <c r="J64" t="s">
        <v>28</v>
      </c>
      <c r="K64" s="6"/>
      <c r="L64" s="6">
        <v>10000</v>
      </c>
      <c r="M64" s="6"/>
      <c r="N64" s="6">
        <v>10000</v>
      </c>
      <c r="O64" s="6"/>
      <c r="P64" s="6">
        <v>10000</v>
      </c>
    </row>
    <row r="65" spans="1:16" hidden="1" outlineLevel="2">
      <c r="A65">
        <v>32466</v>
      </c>
      <c r="B65" t="s">
        <v>85</v>
      </c>
      <c r="C65">
        <v>8006</v>
      </c>
      <c r="D65" t="s">
        <v>15</v>
      </c>
      <c r="E65">
        <v>43</v>
      </c>
      <c r="F65" t="s">
        <v>26</v>
      </c>
      <c r="G65">
        <v>3232</v>
      </c>
      <c r="H65" t="s">
        <v>48</v>
      </c>
      <c r="I65" t="s">
        <v>27</v>
      </c>
      <c r="J65" t="s">
        <v>28</v>
      </c>
      <c r="K65" s="6"/>
      <c r="L65" s="6">
        <v>158251</v>
      </c>
      <c r="M65" s="6"/>
      <c r="N65" s="6">
        <v>160000</v>
      </c>
      <c r="O65" s="6"/>
      <c r="P65" s="6">
        <v>163000</v>
      </c>
    </row>
    <row r="66" spans="1:16" hidden="1" outlineLevel="2">
      <c r="A66">
        <v>32467</v>
      </c>
      <c r="B66" t="s">
        <v>85</v>
      </c>
      <c r="C66">
        <v>8006</v>
      </c>
      <c r="D66" t="s">
        <v>15</v>
      </c>
      <c r="E66">
        <v>43</v>
      </c>
      <c r="F66" t="s">
        <v>26</v>
      </c>
      <c r="G66">
        <v>3233</v>
      </c>
      <c r="H66" t="s">
        <v>49</v>
      </c>
      <c r="I66" t="s">
        <v>27</v>
      </c>
      <c r="J66" t="s">
        <v>28</v>
      </c>
      <c r="K66" s="6"/>
      <c r="L66" s="6">
        <v>14000</v>
      </c>
      <c r="M66" s="6"/>
      <c r="N66" s="6">
        <v>14000</v>
      </c>
      <c r="O66" s="6"/>
      <c r="P66" s="6">
        <v>14000</v>
      </c>
    </row>
    <row r="67" spans="1:16" hidden="1" outlineLevel="2">
      <c r="A67">
        <v>32468</v>
      </c>
      <c r="B67" t="s">
        <v>85</v>
      </c>
      <c r="C67">
        <v>8006</v>
      </c>
      <c r="D67" t="s">
        <v>15</v>
      </c>
      <c r="E67">
        <v>43</v>
      </c>
      <c r="F67" t="s">
        <v>26</v>
      </c>
      <c r="G67">
        <v>3234</v>
      </c>
      <c r="H67" t="s">
        <v>50</v>
      </c>
      <c r="I67" t="s">
        <v>27</v>
      </c>
      <c r="J67" t="s">
        <v>28</v>
      </c>
      <c r="K67" s="6"/>
      <c r="L67" s="6">
        <v>10000</v>
      </c>
      <c r="M67" s="6"/>
      <c r="N67" s="6">
        <v>10000</v>
      </c>
      <c r="O67" s="6"/>
      <c r="P67" s="6">
        <v>10000</v>
      </c>
    </row>
    <row r="68" spans="1:16" hidden="1" outlineLevel="2">
      <c r="A68">
        <v>32469</v>
      </c>
      <c r="B68" t="s">
        <v>85</v>
      </c>
      <c r="C68">
        <v>8006</v>
      </c>
      <c r="D68" t="s">
        <v>15</v>
      </c>
      <c r="E68">
        <v>43</v>
      </c>
      <c r="F68" t="s">
        <v>26</v>
      </c>
      <c r="G68">
        <v>3237</v>
      </c>
      <c r="H68" t="s">
        <v>46</v>
      </c>
      <c r="I68" t="s">
        <v>27</v>
      </c>
      <c r="J68" t="s">
        <v>28</v>
      </c>
      <c r="K68" s="6"/>
      <c r="L68" s="6">
        <v>190106</v>
      </c>
      <c r="M68" s="6"/>
      <c r="N68" s="6">
        <v>190106</v>
      </c>
      <c r="O68" s="6"/>
      <c r="P68" s="6">
        <v>190106</v>
      </c>
    </row>
    <row r="69" spans="1:16" hidden="1" outlineLevel="2">
      <c r="A69">
        <v>32470</v>
      </c>
      <c r="B69" t="s">
        <v>85</v>
      </c>
      <c r="C69">
        <v>8006</v>
      </c>
      <c r="D69" t="s">
        <v>15</v>
      </c>
      <c r="E69">
        <v>43</v>
      </c>
      <c r="F69" t="s">
        <v>26</v>
      </c>
      <c r="G69">
        <v>3239</v>
      </c>
      <c r="H69" t="s">
        <v>53</v>
      </c>
      <c r="I69" t="s">
        <v>27</v>
      </c>
      <c r="J69" t="s">
        <v>28</v>
      </c>
      <c r="K69" s="6"/>
      <c r="L69" s="6">
        <v>160000</v>
      </c>
      <c r="M69" s="6"/>
      <c r="N69" s="6">
        <v>164000</v>
      </c>
      <c r="O69" s="6"/>
      <c r="P69" s="6">
        <v>167000</v>
      </c>
    </row>
    <row r="70" spans="1:16" hidden="1" outlineLevel="2">
      <c r="A70">
        <v>32471</v>
      </c>
      <c r="B70" t="s">
        <v>85</v>
      </c>
      <c r="C70">
        <v>8006</v>
      </c>
      <c r="D70" t="s">
        <v>15</v>
      </c>
      <c r="E70">
        <v>43</v>
      </c>
      <c r="F70" t="s">
        <v>26</v>
      </c>
      <c r="G70">
        <v>3241</v>
      </c>
      <c r="H70" t="s">
        <v>54</v>
      </c>
      <c r="I70" t="s">
        <v>27</v>
      </c>
      <c r="J70" t="s">
        <v>28</v>
      </c>
      <c r="K70" s="6"/>
      <c r="L70" s="6">
        <v>127500</v>
      </c>
      <c r="M70" s="6"/>
      <c r="N70" s="6">
        <v>129000</v>
      </c>
      <c r="O70" s="6"/>
      <c r="P70" s="6">
        <v>130000</v>
      </c>
    </row>
    <row r="71" spans="1:16" hidden="1" outlineLevel="2">
      <c r="A71">
        <v>32472</v>
      </c>
      <c r="B71" t="s">
        <v>85</v>
      </c>
      <c r="C71">
        <v>8006</v>
      </c>
      <c r="D71" t="s">
        <v>15</v>
      </c>
      <c r="E71">
        <v>43</v>
      </c>
      <c r="F71" t="s">
        <v>26</v>
      </c>
      <c r="G71">
        <v>3293</v>
      </c>
      <c r="H71" t="s">
        <v>31</v>
      </c>
      <c r="I71" t="s">
        <v>27</v>
      </c>
      <c r="J71" t="s">
        <v>28</v>
      </c>
      <c r="K71" s="6"/>
      <c r="L71" s="6">
        <v>1000</v>
      </c>
      <c r="M71" s="6"/>
      <c r="N71" s="6">
        <v>1000</v>
      </c>
      <c r="O71" s="6"/>
      <c r="P71" s="6">
        <v>1000</v>
      </c>
    </row>
    <row r="72" spans="1:16" hidden="1" outlineLevel="2">
      <c r="A72">
        <v>32473</v>
      </c>
      <c r="B72" t="s">
        <v>85</v>
      </c>
      <c r="C72">
        <v>8006</v>
      </c>
      <c r="D72" t="s">
        <v>15</v>
      </c>
      <c r="E72">
        <v>43</v>
      </c>
      <c r="F72" t="s">
        <v>26</v>
      </c>
      <c r="G72">
        <v>3294</v>
      </c>
      <c r="H72" t="s">
        <v>56</v>
      </c>
      <c r="I72" t="s">
        <v>27</v>
      </c>
      <c r="J72" t="s">
        <v>28</v>
      </c>
      <c r="K72" s="6"/>
      <c r="L72" s="6">
        <v>3000</v>
      </c>
      <c r="M72" s="6"/>
      <c r="N72" s="6">
        <v>3000</v>
      </c>
      <c r="O72" s="6"/>
      <c r="P72" s="6">
        <v>3000</v>
      </c>
    </row>
    <row r="73" spans="1:16" hidden="1" outlineLevel="2">
      <c r="A73">
        <v>32474</v>
      </c>
      <c r="B73" t="s">
        <v>85</v>
      </c>
      <c r="C73">
        <v>8006</v>
      </c>
      <c r="D73" t="s">
        <v>15</v>
      </c>
      <c r="E73">
        <v>43</v>
      </c>
      <c r="F73" t="s">
        <v>26</v>
      </c>
      <c r="G73">
        <v>3299</v>
      </c>
      <c r="H73" t="s">
        <v>57</v>
      </c>
      <c r="I73" t="s">
        <v>27</v>
      </c>
      <c r="J73" t="s">
        <v>28</v>
      </c>
      <c r="K73" s="6"/>
      <c r="L73" s="6">
        <v>99360</v>
      </c>
      <c r="M73" s="6"/>
      <c r="N73" s="6">
        <v>99360</v>
      </c>
      <c r="O73" s="6"/>
      <c r="P73" s="6">
        <v>100000</v>
      </c>
    </row>
    <row r="74" spans="1:16" hidden="1" outlineLevel="2">
      <c r="A74">
        <v>32475</v>
      </c>
      <c r="B74" t="s">
        <v>85</v>
      </c>
      <c r="C74">
        <v>8006</v>
      </c>
      <c r="D74" t="s">
        <v>15</v>
      </c>
      <c r="E74">
        <v>43</v>
      </c>
      <c r="F74" t="s">
        <v>26</v>
      </c>
      <c r="G74">
        <v>4221</v>
      </c>
      <c r="H74" t="s">
        <v>30</v>
      </c>
      <c r="I74" t="s">
        <v>27</v>
      </c>
      <c r="J74" t="s">
        <v>28</v>
      </c>
      <c r="K74" s="6"/>
      <c r="L74" s="6">
        <v>62500</v>
      </c>
      <c r="M74" s="6"/>
      <c r="N74" s="6">
        <v>62500</v>
      </c>
      <c r="O74" s="6"/>
      <c r="P74" s="6">
        <v>59000</v>
      </c>
    </row>
    <row r="75" spans="1:16" hidden="1" outlineLevel="2">
      <c r="A75">
        <v>32476</v>
      </c>
      <c r="B75" t="s">
        <v>85</v>
      </c>
      <c r="C75">
        <v>8006</v>
      </c>
      <c r="D75" t="s">
        <v>15</v>
      </c>
      <c r="E75">
        <v>43</v>
      </c>
      <c r="F75" t="s">
        <v>26</v>
      </c>
      <c r="G75">
        <v>4241</v>
      </c>
      <c r="H75" t="s">
        <v>63</v>
      </c>
      <c r="I75" t="s">
        <v>27</v>
      </c>
      <c r="J75" t="s">
        <v>28</v>
      </c>
      <c r="K75" s="6"/>
      <c r="L75" s="6">
        <v>30000</v>
      </c>
      <c r="M75" s="6"/>
      <c r="N75" s="6">
        <v>30000</v>
      </c>
      <c r="O75" s="6"/>
      <c r="P75" s="6">
        <v>40000</v>
      </c>
    </row>
    <row r="76" spans="1:16" hidden="1" outlineLevel="2">
      <c r="A76">
        <v>32510</v>
      </c>
      <c r="B76" t="s">
        <v>85</v>
      </c>
      <c r="C76">
        <v>8006</v>
      </c>
      <c r="D76" t="s">
        <v>15</v>
      </c>
      <c r="E76">
        <v>52</v>
      </c>
      <c r="F76" t="s">
        <v>38</v>
      </c>
      <c r="G76">
        <v>3211</v>
      </c>
      <c r="H76" t="s">
        <v>29</v>
      </c>
      <c r="I76" t="s">
        <v>27</v>
      </c>
      <c r="J76" t="s">
        <v>28</v>
      </c>
      <c r="K76" s="6"/>
      <c r="L76" s="6">
        <v>60000</v>
      </c>
      <c r="M76" s="6"/>
      <c r="N76" s="6">
        <v>30000</v>
      </c>
      <c r="O76" s="6"/>
      <c r="P76" s="6"/>
    </row>
    <row r="77" spans="1:16" hidden="1" outlineLevel="2">
      <c r="A77">
        <v>32520</v>
      </c>
      <c r="B77" t="s">
        <v>85</v>
      </c>
      <c r="C77">
        <v>8006</v>
      </c>
      <c r="D77" t="s">
        <v>15</v>
      </c>
      <c r="E77">
        <v>52</v>
      </c>
      <c r="F77" t="s">
        <v>38</v>
      </c>
      <c r="G77">
        <v>3211</v>
      </c>
      <c r="H77" t="s">
        <v>29</v>
      </c>
      <c r="I77" t="s">
        <v>27</v>
      </c>
      <c r="J77" t="s">
        <v>28</v>
      </c>
      <c r="K77" s="6"/>
      <c r="L77" s="6">
        <v>90000</v>
      </c>
      <c r="M77" s="6"/>
      <c r="N77" s="6">
        <v>20000</v>
      </c>
      <c r="O77" s="6"/>
      <c r="P77" s="6">
        <v>0</v>
      </c>
    </row>
    <row r="78" spans="1:16" hidden="1" outlineLevel="2">
      <c r="A78">
        <v>32528</v>
      </c>
      <c r="B78" t="s">
        <v>85</v>
      </c>
      <c r="C78">
        <v>8006</v>
      </c>
      <c r="D78" t="s">
        <v>15</v>
      </c>
      <c r="E78">
        <v>52</v>
      </c>
      <c r="F78" t="s">
        <v>38</v>
      </c>
      <c r="G78">
        <v>3211</v>
      </c>
      <c r="H78" t="s">
        <v>29</v>
      </c>
      <c r="I78" t="s">
        <v>27</v>
      </c>
      <c r="J78" t="s">
        <v>28</v>
      </c>
      <c r="K78" s="6"/>
      <c r="L78" s="6">
        <v>11693</v>
      </c>
      <c r="M78" s="6"/>
      <c r="N78" s="6">
        <v>12000</v>
      </c>
      <c r="O78" s="6"/>
      <c r="P78" s="6">
        <v>12000</v>
      </c>
    </row>
    <row r="79" spans="1:16" hidden="1" outlineLevel="2">
      <c r="A79">
        <v>32529</v>
      </c>
      <c r="B79" t="s">
        <v>85</v>
      </c>
      <c r="C79">
        <v>8006</v>
      </c>
      <c r="D79" t="s">
        <v>15</v>
      </c>
      <c r="E79">
        <v>52</v>
      </c>
      <c r="F79" t="s">
        <v>38</v>
      </c>
      <c r="G79">
        <v>3211</v>
      </c>
      <c r="H79" t="s">
        <v>29</v>
      </c>
      <c r="I79" t="s">
        <v>27</v>
      </c>
      <c r="J79" t="s">
        <v>28</v>
      </c>
      <c r="K79" s="6"/>
      <c r="L79" s="6">
        <v>2618</v>
      </c>
      <c r="M79" s="6"/>
      <c r="N79" s="6">
        <v>0</v>
      </c>
      <c r="O79" s="6"/>
      <c r="P79" s="6">
        <v>0</v>
      </c>
    </row>
    <row r="80" spans="1:16" hidden="1" outlineLevel="2">
      <c r="A80">
        <v>32530</v>
      </c>
      <c r="B80" t="s">
        <v>85</v>
      </c>
      <c r="C80">
        <v>8006</v>
      </c>
      <c r="D80" t="s">
        <v>15</v>
      </c>
      <c r="E80">
        <v>52</v>
      </c>
      <c r="F80" t="s">
        <v>38</v>
      </c>
      <c r="G80">
        <v>3211</v>
      </c>
      <c r="H80" t="s">
        <v>29</v>
      </c>
      <c r="I80" t="s">
        <v>27</v>
      </c>
      <c r="J80" t="s">
        <v>28</v>
      </c>
      <c r="K80" s="6"/>
      <c r="L80" s="6">
        <v>17454</v>
      </c>
      <c r="M80" s="6"/>
      <c r="N80" s="6">
        <v>0</v>
      </c>
      <c r="O80" s="6"/>
      <c r="P80" s="6">
        <v>0</v>
      </c>
    </row>
    <row r="81" spans="1:16" hidden="1" outlineLevel="2">
      <c r="A81">
        <v>32511</v>
      </c>
      <c r="B81" t="s">
        <v>85</v>
      </c>
      <c r="C81">
        <v>8006</v>
      </c>
      <c r="D81" t="s">
        <v>15</v>
      </c>
      <c r="E81">
        <v>52</v>
      </c>
      <c r="F81" t="s">
        <v>38</v>
      </c>
      <c r="G81">
        <v>3213</v>
      </c>
      <c r="H81" t="s">
        <v>39</v>
      </c>
      <c r="I81" t="s">
        <v>27</v>
      </c>
      <c r="J81" t="s">
        <v>28</v>
      </c>
      <c r="K81" s="6"/>
      <c r="L81" s="6">
        <v>45190</v>
      </c>
      <c r="M81" s="6"/>
      <c r="N81" s="6">
        <v>25000</v>
      </c>
      <c r="O81" s="6"/>
      <c r="P81" s="6"/>
    </row>
    <row r="82" spans="1:16" hidden="1" outlineLevel="2">
      <c r="A82">
        <v>32521</v>
      </c>
      <c r="B82" t="s">
        <v>85</v>
      </c>
      <c r="C82">
        <v>8006</v>
      </c>
      <c r="D82" t="s">
        <v>15</v>
      </c>
      <c r="E82">
        <v>52</v>
      </c>
      <c r="F82" t="s">
        <v>38</v>
      </c>
      <c r="G82">
        <v>3213</v>
      </c>
      <c r="H82" t="s">
        <v>39</v>
      </c>
      <c r="I82" t="s">
        <v>27</v>
      </c>
      <c r="J82" t="s">
        <v>28</v>
      </c>
      <c r="K82" s="6"/>
      <c r="L82" s="6">
        <v>80000</v>
      </c>
      <c r="M82" s="6"/>
      <c r="N82" s="6">
        <v>15001</v>
      </c>
      <c r="O82" s="6"/>
      <c r="P82" s="6">
        <v>0</v>
      </c>
    </row>
    <row r="83" spans="1:16" hidden="1" outlineLevel="2">
      <c r="A83">
        <v>32512</v>
      </c>
      <c r="B83" t="s">
        <v>85</v>
      </c>
      <c r="C83">
        <v>8006</v>
      </c>
      <c r="D83" t="s">
        <v>15</v>
      </c>
      <c r="E83">
        <v>52</v>
      </c>
      <c r="F83" t="s">
        <v>38</v>
      </c>
      <c r="G83">
        <v>3221</v>
      </c>
      <c r="H83" t="s">
        <v>41</v>
      </c>
      <c r="I83" t="s">
        <v>27</v>
      </c>
      <c r="J83" t="s">
        <v>28</v>
      </c>
      <c r="K83" s="6"/>
      <c r="L83" s="6">
        <v>5000</v>
      </c>
      <c r="M83" s="6"/>
      <c r="N83" s="6">
        <v>4877</v>
      </c>
      <c r="O83" s="6"/>
      <c r="P83" s="6"/>
    </row>
    <row r="84" spans="1:16" hidden="1" outlineLevel="2">
      <c r="A84">
        <v>32519</v>
      </c>
      <c r="B84" t="s">
        <v>85</v>
      </c>
      <c r="C84">
        <v>8006</v>
      </c>
      <c r="D84" t="s">
        <v>15</v>
      </c>
      <c r="E84">
        <v>52</v>
      </c>
      <c r="F84" t="s">
        <v>38</v>
      </c>
      <c r="G84">
        <v>3221</v>
      </c>
      <c r="H84" t="s">
        <v>41</v>
      </c>
      <c r="I84" t="s">
        <v>27</v>
      </c>
      <c r="J84" t="s">
        <v>28</v>
      </c>
      <c r="K84" s="6"/>
      <c r="L84" s="6">
        <v>25000</v>
      </c>
      <c r="M84" s="6"/>
      <c r="N84" s="6">
        <v>0</v>
      </c>
      <c r="O84" s="6"/>
      <c r="P84" s="6">
        <v>0</v>
      </c>
    </row>
    <row r="85" spans="1:16" hidden="1" outlineLevel="2">
      <c r="A85">
        <v>32522</v>
      </c>
      <c r="B85" t="s">
        <v>85</v>
      </c>
      <c r="C85">
        <v>8006</v>
      </c>
      <c r="D85" t="s">
        <v>15</v>
      </c>
      <c r="E85">
        <v>52</v>
      </c>
      <c r="F85" t="s">
        <v>38</v>
      </c>
      <c r="G85">
        <v>3237</v>
      </c>
      <c r="H85" t="s">
        <v>46</v>
      </c>
      <c r="I85" t="s">
        <v>27</v>
      </c>
      <c r="J85" t="s">
        <v>28</v>
      </c>
      <c r="K85" s="6"/>
      <c r="L85" s="6">
        <v>60000</v>
      </c>
      <c r="M85" s="6"/>
      <c r="N85" s="6">
        <v>10000</v>
      </c>
      <c r="O85" s="6"/>
      <c r="P85" s="6">
        <v>0</v>
      </c>
    </row>
    <row r="86" spans="1:16" hidden="1" outlineLevel="2">
      <c r="A86">
        <v>32515</v>
      </c>
      <c r="B86" t="s">
        <v>85</v>
      </c>
      <c r="C86">
        <v>8006</v>
      </c>
      <c r="D86" t="s">
        <v>15</v>
      </c>
      <c r="E86">
        <v>52</v>
      </c>
      <c r="F86" t="s">
        <v>38</v>
      </c>
      <c r="G86">
        <v>3239</v>
      </c>
      <c r="H86" t="s">
        <v>53</v>
      </c>
      <c r="I86" t="s">
        <v>27</v>
      </c>
      <c r="J86" t="s">
        <v>28</v>
      </c>
      <c r="K86" s="6"/>
      <c r="L86" s="6">
        <v>20123</v>
      </c>
      <c r="M86" s="6"/>
      <c r="N86" s="6">
        <v>10000</v>
      </c>
      <c r="O86" s="6"/>
      <c r="P86" s="6"/>
    </row>
    <row r="87" spans="1:16" hidden="1" outlineLevel="2">
      <c r="A87">
        <v>32523</v>
      </c>
      <c r="B87" t="s">
        <v>85</v>
      </c>
      <c r="C87">
        <v>8006</v>
      </c>
      <c r="D87" t="s">
        <v>15</v>
      </c>
      <c r="E87">
        <v>52</v>
      </c>
      <c r="F87" t="s">
        <v>38</v>
      </c>
      <c r="G87">
        <v>3239</v>
      </c>
      <c r="H87" t="s">
        <v>53</v>
      </c>
      <c r="I87" t="s">
        <v>27</v>
      </c>
      <c r="J87" t="s">
        <v>28</v>
      </c>
      <c r="K87" s="6"/>
      <c r="L87" s="6">
        <v>50000</v>
      </c>
      <c r="M87" s="6"/>
      <c r="N87" s="6">
        <v>0</v>
      </c>
      <c r="O87" s="6"/>
      <c r="P87" s="6">
        <v>0</v>
      </c>
    </row>
    <row r="88" spans="1:16" hidden="1" outlineLevel="2">
      <c r="A88">
        <v>32527</v>
      </c>
      <c r="B88" t="s">
        <v>85</v>
      </c>
      <c r="C88">
        <v>8006</v>
      </c>
      <c r="D88" t="s">
        <v>15</v>
      </c>
      <c r="E88">
        <v>52</v>
      </c>
      <c r="F88" t="s">
        <v>38</v>
      </c>
      <c r="G88">
        <v>3239</v>
      </c>
      <c r="H88" t="s">
        <v>53</v>
      </c>
      <c r="I88" t="s">
        <v>27</v>
      </c>
      <c r="J88" t="s">
        <v>28</v>
      </c>
      <c r="K88" s="6"/>
      <c r="L88" s="6">
        <v>9249</v>
      </c>
      <c r="M88" s="6"/>
      <c r="N88" s="6">
        <v>0</v>
      </c>
      <c r="O88" s="6"/>
      <c r="P88" s="6">
        <v>0</v>
      </c>
    </row>
    <row r="89" spans="1:16" hidden="1" outlineLevel="2">
      <c r="A89">
        <v>32526</v>
      </c>
      <c r="B89" t="s">
        <v>85</v>
      </c>
      <c r="C89">
        <v>8006</v>
      </c>
      <c r="D89" t="s">
        <v>15</v>
      </c>
      <c r="E89">
        <v>52</v>
      </c>
      <c r="F89" t="s">
        <v>38</v>
      </c>
      <c r="G89">
        <v>3294</v>
      </c>
      <c r="H89" t="s">
        <v>56</v>
      </c>
      <c r="I89" t="s">
        <v>27</v>
      </c>
      <c r="J89" t="s">
        <v>28</v>
      </c>
      <c r="K89" s="6"/>
      <c r="L89" s="6">
        <v>5000</v>
      </c>
      <c r="M89" s="6"/>
      <c r="N89" s="6">
        <v>750</v>
      </c>
      <c r="O89" s="6"/>
      <c r="P89" s="6">
        <v>0</v>
      </c>
    </row>
    <row r="90" spans="1:16" hidden="1" outlineLevel="2">
      <c r="A90">
        <v>32513</v>
      </c>
      <c r="B90" t="s">
        <v>85</v>
      </c>
      <c r="C90">
        <v>8006</v>
      </c>
      <c r="D90" t="s">
        <v>15</v>
      </c>
      <c r="E90">
        <v>52</v>
      </c>
      <c r="F90" t="s">
        <v>38</v>
      </c>
      <c r="G90">
        <v>3299</v>
      </c>
      <c r="H90" t="s">
        <v>57</v>
      </c>
      <c r="I90" t="s">
        <v>27</v>
      </c>
      <c r="J90" t="s">
        <v>28</v>
      </c>
      <c r="K90" s="6"/>
      <c r="L90" s="6">
        <v>31980</v>
      </c>
      <c r="M90" s="6"/>
      <c r="N90" s="6">
        <v>10000</v>
      </c>
      <c r="O90" s="6"/>
      <c r="P90" s="6"/>
    </row>
    <row r="91" spans="1:16" hidden="1" outlineLevel="2">
      <c r="A91">
        <v>32525</v>
      </c>
      <c r="B91" t="s">
        <v>85</v>
      </c>
      <c r="C91">
        <v>8006</v>
      </c>
      <c r="D91" t="s">
        <v>15</v>
      </c>
      <c r="E91">
        <v>52</v>
      </c>
      <c r="F91" t="s">
        <v>38</v>
      </c>
      <c r="G91">
        <v>3299</v>
      </c>
      <c r="H91" t="s">
        <v>57</v>
      </c>
      <c r="I91" t="s">
        <v>27</v>
      </c>
      <c r="J91" t="s">
        <v>28</v>
      </c>
      <c r="K91" s="6"/>
      <c r="L91" s="6">
        <v>20000</v>
      </c>
      <c r="M91" s="6"/>
      <c r="N91" s="6">
        <v>0</v>
      </c>
      <c r="O91" s="6"/>
      <c r="P91" s="6">
        <v>0</v>
      </c>
    </row>
    <row r="92" spans="1:16" hidden="1" outlineLevel="2">
      <c r="A92">
        <v>32516</v>
      </c>
      <c r="B92" t="s">
        <v>85</v>
      </c>
      <c r="C92">
        <v>8006</v>
      </c>
      <c r="D92" t="s">
        <v>15</v>
      </c>
      <c r="E92">
        <v>52</v>
      </c>
      <c r="F92" t="s">
        <v>38</v>
      </c>
      <c r="G92">
        <v>3721</v>
      </c>
      <c r="H92" t="s">
        <v>32</v>
      </c>
      <c r="I92" t="s">
        <v>27</v>
      </c>
      <c r="J92" t="s">
        <v>28</v>
      </c>
      <c r="K92" s="6"/>
      <c r="L92" s="6">
        <v>72549</v>
      </c>
      <c r="M92" s="6"/>
      <c r="N92" s="6">
        <v>25000</v>
      </c>
      <c r="O92" s="6"/>
      <c r="P92" s="6"/>
    </row>
    <row r="93" spans="1:16" hidden="1" outlineLevel="2">
      <c r="A93">
        <v>32514</v>
      </c>
      <c r="B93" t="s">
        <v>85</v>
      </c>
      <c r="C93">
        <v>8006</v>
      </c>
      <c r="D93" t="s">
        <v>15</v>
      </c>
      <c r="E93">
        <v>52</v>
      </c>
      <c r="F93" t="s">
        <v>38</v>
      </c>
      <c r="G93">
        <v>4221</v>
      </c>
      <c r="H93" t="s">
        <v>30</v>
      </c>
      <c r="I93" t="s">
        <v>27</v>
      </c>
      <c r="J93" t="s">
        <v>28</v>
      </c>
      <c r="K93" s="6"/>
      <c r="L93" s="6">
        <v>12000</v>
      </c>
      <c r="M93" s="6"/>
      <c r="N93" s="6"/>
      <c r="O93" s="6"/>
      <c r="P93" s="6"/>
    </row>
    <row r="94" spans="1:16" hidden="1" outlineLevel="2">
      <c r="A94">
        <v>32524</v>
      </c>
      <c r="B94" t="s">
        <v>85</v>
      </c>
      <c r="C94">
        <v>8006</v>
      </c>
      <c r="D94" t="s">
        <v>15</v>
      </c>
      <c r="E94">
        <v>52</v>
      </c>
      <c r="F94" t="s">
        <v>38</v>
      </c>
      <c r="G94">
        <v>4221</v>
      </c>
      <c r="H94" t="s">
        <v>30</v>
      </c>
      <c r="I94" t="s">
        <v>27</v>
      </c>
      <c r="J94" t="s">
        <v>28</v>
      </c>
      <c r="K94" s="6"/>
      <c r="L94" s="6">
        <v>30000</v>
      </c>
      <c r="M94" s="6"/>
      <c r="N94" s="6">
        <v>0</v>
      </c>
      <c r="O94" s="6"/>
      <c r="P94" s="6">
        <v>0</v>
      </c>
    </row>
    <row r="95" spans="1:16" hidden="1" outlineLevel="2">
      <c r="A95">
        <v>32517</v>
      </c>
      <c r="B95" t="s">
        <v>85</v>
      </c>
      <c r="C95">
        <v>8006</v>
      </c>
      <c r="D95" t="s">
        <v>15</v>
      </c>
      <c r="E95">
        <v>61</v>
      </c>
      <c r="F95" t="s">
        <v>61</v>
      </c>
      <c r="G95">
        <v>3111</v>
      </c>
      <c r="H95" t="s">
        <v>17</v>
      </c>
      <c r="I95" t="s">
        <v>27</v>
      </c>
      <c r="J95" t="s">
        <v>28</v>
      </c>
      <c r="K95" s="6"/>
      <c r="L95" s="6">
        <v>56292</v>
      </c>
      <c r="M95" s="6"/>
      <c r="N95" s="6">
        <v>4690.5</v>
      </c>
      <c r="O95" s="6"/>
      <c r="P95" s="6">
        <v>0</v>
      </c>
    </row>
    <row r="96" spans="1:16" hidden="1" outlineLevel="2">
      <c r="A96">
        <v>32518</v>
      </c>
      <c r="B96" t="s">
        <v>85</v>
      </c>
      <c r="C96">
        <v>8006</v>
      </c>
      <c r="D96" t="s">
        <v>15</v>
      </c>
      <c r="E96">
        <v>61</v>
      </c>
      <c r="F96" t="s">
        <v>61</v>
      </c>
      <c r="G96">
        <v>3132</v>
      </c>
      <c r="H96" t="s">
        <v>21</v>
      </c>
      <c r="I96" t="s">
        <v>27</v>
      </c>
      <c r="J96" t="s">
        <v>28</v>
      </c>
      <c r="K96" s="6"/>
      <c r="L96" s="6">
        <v>9288</v>
      </c>
      <c r="M96" s="6"/>
      <c r="N96" s="6">
        <v>773.5</v>
      </c>
      <c r="O96" s="6"/>
      <c r="P96" s="6">
        <v>0</v>
      </c>
    </row>
    <row r="97" spans="1:16" hidden="1" outlineLevel="2">
      <c r="A97">
        <v>34432</v>
      </c>
      <c r="B97" t="s">
        <v>95</v>
      </c>
      <c r="C97">
        <v>8006</v>
      </c>
      <c r="D97" t="s">
        <v>15</v>
      </c>
      <c r="E97">
        <v>11</v>
      </c>
      <c r="F97" t="s">
        <v>16</v>
      </c>
      <c r="G97">
        <v>3111</v>
      </c>
      <c r="H97" t="s">
        <v>17</v>
      </c>
      <c r="I97" t="s">
        <v>18</v>
      </c>
      <c r="J97" t="s">
        <v>19</v>
      </c>
      <c r="K97" s="6"/>
      <c r="L97" s="6">
        <v>24226291.303093769</v>
      </c>
      <c r="M97" s="6"/>
      <c r="N97" s="6">
        <v>25002331.495941356</v>
      </c>
      <c r="O97" s="6"/>
      <c r="P97" s="6">
        <v>25125140.362953886</v>
      </c>
    </row>
    <row r="98" spans="1:16" hidden="1" outlineLevel="2">
      <c r="A98">
        <v>34433</v>
      </c>
      <c r="B98" t="s">
        <v>95</v>
      </c>
      <c r="C98">
        <v>8006</v>
      </c>
      <c r="D98" t="s">
        <v>15</v>
      </c>
      <c r="E98">
        <v>11</v>
      </c>
      <c r="F98" t="s">
        <v>16</v>
      </c>
      <c r="G98">
        <v>3121</v>
      </c>
      <c r="H98" t="s">
        <v>22</v>
      </c>
      <c r="I98" t="s">
        <v>18</v>
      </c>
      <c r="J98" t="s">
        <v>19</v>
      </c>
      <c r="K98" s="6"/>
      <c r="L98" s="6">
        <v>557124.01082099997</v>
      </c>
      <c r="M98" s="6"/>
      <c r="N98" s="6">
        <v>574970.35054293403</v>
      </c>
      <c r="O98" s="6"/>
      <c r="P98" s="6">
        <v>580671.45631040388</v>
      </c>
    </row>
    <row r="99" spans="1:16" hidden="1" outlineLevel="2">
      <c r="A99">
        <v>34434</v>
      </c>
      <c r="B99" t="s">
        <v>95</v>
      </c>
      <c r="C99">
        <v>8006</v>
      </c>
      <c r="D99" t="s">
        <v>15</v>
      </c>
      <c r="E99">
        <v>11</v>
      </c>
      <c r="F99" t="s">
        <v>16</v>
      </c>
      <c r="G99">
        <v>3132</v>
      </c>
      <c r="H99" t="s">
        <v>21</v>
      </c>
      <c r="I99" t="s">
        <v>18</v>
      </c>
      <c r="J99" t="s">
        <v>19</v>
      </c>
      <c r="K99" s="6"/>
      <c r="L99" s="6">
        <v>3997338.3875559522</v>
      </c>
      <c r="M99" s="6"/>
      <c r="N99" s="6">
        <v>4125385.0297078951</v>
      </c>
      <c r="O99" s="6"/>
      <c r="P99" s="6">
        <v>4166290.1935371128</v>
      </c>
    </row>
    <row r="100" spans="1:16" hidden="1" outlineLevel="2">
      <c r="A100">
        <v>34435</v>
      </c>
      <c r="B100" t="s">
        <v>95</v>
      </c>
      <c r="C100">
        <v>8006</v>
      </c>
      <c r="D100" t="s">
        <v>15</v>
      </c>
      <c r="E100">
        <v>11</v>
      </c>
      <c r="F100" t="s">
        <v>16</v>
      </c>
      <c r="G100">
        <v>3212</v>
      </c>
      <c r="H100" t="s">
        <v>23</v>
      </c>
      <c r="I100" t="s">
        <v>18</v>
      </c>
      <c r="J100" t="s">
        <v>19</v>
      </c>
      <c r="K100" s="6"/>
      <c r="L100" s="6">
        <v>370023.19718694751</v>
      </c>
      <c r="M100" s="6"/>
      <c r="N100" s="6">
        <v>381876.14115226537</v>
      </c>
      <c r="O100" s="6"/>
      <c r="P100" s="6">
        <v>385662.62556615996</v>
      </c>
    </row>
    <row r="101" spans="1:16" hidden="1" outlineLevel="2">
      <c r="A101">
        <v>34436</v>
      </c>
      <c r="B101" t="s">
        <v>95</v>
      </c>
      <c r="C101">
        <v>8006</v>
      </c>
      <c r="D101" t="s">
        <v>15</v>
      </c>
      <c r="E101">
        <v>11</v>
      </c>
      <c r="F101" t="s">
        <v>16</v>
      </c>
      <c r="G101">
        <v>3236</v>
      </c>
      <c r="H101" t="s">
        <v>24</v>
      </c>
      <c r="I101" t="s">
        <v>18</v>
      </c>
      <c r="J101" t="s">
        <v>19</v>
      </c>
      <c r="K101" s="6"/>
      <c r="L101" s="6">
        <v>58644.632718000001</v>
      </c>
      <c r="M101" s="6"/>
      <c r="N101" s="6">
        <v>60523.194793993061</v>
      </c>
      <c r="O101" s="6"/>
      <c r="P101" s="6">
        <v>61123.311190568835</v>
      </c>
    </row>
    <row r="102" spans="1:16" hidden="1" outlineLevel="2">
      <c r="A102">
        <v>34437</v>
      </c>
      <c r="B102" t="s">
        <v>95</v>
      </c>
      <c r="C102">
        <v>8006</v>
      </c>
      <c r="D102" t="s">
        <v>15</v>
      </c>
      <c r="E102">
        <v>11</v>
      </c>
      <c r="F102" t="s">
        <v>16</v>
      </c>
      <c r="G102">
        <v>3295</v>
      </c>
      <c r="H102" t="s">
        <v>25</v>
      </c>
      <c r="I102" t="s">
        <v>18</v>
      </c>
      <c r="J102" t="s">
        <v>19</v>
      </c>
      <c r="K102" s="6"/>
      <c r="L102" s="6">
        <v>107515.15998300001</v>
      </c>
      <c r="M102" s="6"/>
      <c r="N102" s="6">
        <v>110959.19045565394</v>
      </c>
      <c r="O102" s="6"/>
      <c r="P102" s="6">
        <v>112059.40384937619</v>
      </c>
    </row>
    <row r="103" spans="1:16" hidden="1" outlineLevel="2">
      <c r="A103">
        <v>34438</v>
      </c>
      <c r="B103" t="s">
        <v>95</v>
      </c>
      <c r="C103">
        <v>8006</v>
      </c>
      <c r="D103" t="s">
        <v>15</v>
      </c>
      <c r="E103">
        <v>11</v>
      </c>
      <c r="F103" t="s">
        <v>16</v>
      </c>
      <c r="G103">
        <v>3211</v>
      </c>
      <c r="H103" t="s">
        <v>29</v>
      </c>
      <c r="I103" t="s">
        <v>33</v>
      </c>
      <c r="J103" t="s">
        <v>34</v>
      </c>
      <c r="K103" s="6"/>
      <c r="L103" s="6">
        <v>594797.51922013529</v>
      </c>
      <c r="M103" s="6"/>
      <c r="N103" s="6">
        <v>654277.26765807404</v>
      </c>
      <c r="O103" s="6"/>
      <c r="P103" s="6">
        <v>654277.27322764299</v>
      </c>
    </row>
    <row r="104" spans="1:16" hidden="1" outlineLevel="2">
      <c r="A104">
        <v>34439</v>
      </c>
      <c r="B104" t="s">
        <v>95</v>
      </c>
      <c r="C104">
        <v>8006</v>
      </c>
      <c r="D104" t="s">
        <v>15</v>
      </c>
      <c r="E104">
        <v>11</v>
      </c>
      <c r="F104" t="s">
        <v>16</v>
      </c>
      <c r="G104">
        <v>3213</v>
      </c>
      <c r="H104" t="s">
        <v>39</v>
      </c>
      <c r="I104" t="s">
        <v>33</v>
      </c>
      <c r="J104" t="s">
        <v>34</v>
      </c>
      <c r="K104" s="6"/>
      <c r="L104" s="6">
        <v>224337.6081595998</v>
      </c>
      <c r="M104" s="6"/>
      <c r="N104" s="6">
        <v>246771.36766148399</v>
      </c>
      <c r="O104" s="6"/>
      <c r="P104" s="6">
        <v>246771.369762138</v>
      </c>
    </row>
    <row r="105" spans="1:16" hidden="1" outlineLevel="2">
      <c r="A105">
        <v>34440</v>
      </c>
      <c r="B105" t="s">
        <v>95</v>
      </c>
      <c r="C105">
        <v>8006</v>
      </c>
      <c r="D105" t="s">
        <v>15</v>
      </c>
      <c r="E105">
        <v>11</v>
      </c>
      <c r="F105" t="s">
        <v>16</v>
      </c>
      <c r="G105">
        <v>3221</v>
      </c>
      <c r="H105" t="s">
        <v>41</v>
      </c>
      <c r="I105" t="s">
        <v>33</v>
      </c>
      <c r="J105" t="s">
        <v>34</v>
      </c>
      <c r="K105" s="6"/>
      <c r="L105" s="6">
        <v>697871.9450559906</v>
      </c>
      <c r="M105" s="6"/>
      <c r="N105" s="6">
        <v>767659.13547374797</v>
      </c>
      <c r="O105" s="6"/>
      <c r="P105" s="6">
        <v>767659.14200848597</v>
      </c>
    </row>
    <row r="106" spans="1:16" hidden="1" outlineLevel="2">
      <c r="A106">
        <v>34441</v>
      </c>
      <c r="B106" t="s">
        <v>95</v>
      </c>
      <c r="C106">
        <v>8006</v>
      </c>
      <c r="D106" t="s">
        <v>15</v>
      </c>
      <c r="E106">
        <v>11</v>
      </c>
      <c r="F106" t="s">
        <v>16</v>
      </c>
      <c r="G106">
        <v>3223</v>
      </c>
      <c r="H106" t="s">
        <v>42</v>
      </c>
      <c r="I106" t="s">
        <v>33</v>
      </c>
      <c r="J106" t="s">
        <v>34</v>
      </c>
      <c r="K106" s="6"/>
      <c r="L106" s="6">
        <v>1153377.07596</v>
      </c>
      <c r="M106" s="6"/>
      <c r="N106" s="6">
        <v>1268714.7768000001</v>
      </c>
      <c r="O106" s="6"/>
      <c r="P106" s="6">
        <v>1268714.7876000002</v>
      </c>
    </row>
    <row r="107" spans="1:16" hidden="1" outlineLevel="2">
      <c r="A107">
        <v>34442</v>
      </c>
      <c r="B107" t="s">
        <v>95</v>
      </c>
      <c r="C107">
        <v>8006</v>
      </c>
      <c r="D107" t="s">
        <v>15</v>
      </c>
      <c r="E107">
        <v>11</v>
      </c>
      <c r="F107" t="s">
        <v>16</v>
      </c>
      <c r="G107">
        <v>3224</v>
      </c>
      <c r="H107" t="s">
        <v>43</v>
      </c>
      <c r="I107" t="s">
        <v>33</v>
      </c>
      <c r="J107" t="s">
        <v>34</v>
      </c>
      <c r="K107" s="6"/>
      <c r="L107" s="6">
        <v>59338.367115452107</v>
      </c>
      <c r="M107" s="6"/>
      <c r="N107" s="6">
        <v>65272.203479418</v>
      </c>
      <c r="O107" s="6"/>
      <c r="P107" s="6">
        <v>65272.204035051007</v>
      </c>
    </row>
    <row r="108" spans="1:16" hidden="1" outlineLevel="2">
      <c r="A108">
        <v>34443</v>
      </c>
      <c r="B108" t="s">
        <v>95</v>
      </c>
      <c r="C108">
        <v>8006</v>
      </c>
      <c r="D108" t="s">
        <v>15</v>
      </c>
      <c r="E108">
        <v>11</v>
      </c>
      <c r="F108" t="s">
        <v>16</v>
      </c>
      <c r="G108">
        <v>3227</v>
      </c>
      <c r="H108" t="s">
        <v>45</v>
      </c>
      <c r="I108" t="s">
        <v>33</v>
      </c>
      <c r="J108" t="s">
        <v>34</v>
      </c>
      <c r="K108" s="6"/>
      <c r="L108" s="6">
        <v>23548.11530085</v>
      </c>
      <c r="M108" s="6"/>
      <c r="N108" s="6">
        <v>25902.926693000001</v>
      </c>
      <c r="O108" s="6"/>
      <c r="P108" s="6">
        <v>25902.926913500003</v>
      </c>
    </row>
    <row r="109" spans="1:16" hidden="1" outlineLevel="2">
      <c r="A109">
        <v>34444</v>
      </c>
      <c r="B109" t="s">
        <v>95</v>
      </c>
      <c r="C109">
        <v>8006</v>
      </c>
      <c r="D109" t="s">
        <v>15</v>
      </c>
      <c r="E109">
        <v>11</v>
      </c>
      <c r="F109" t="s">
        <v>16</v>
      </c>
      <c r="G109">
        <v>3231</v>
      </c>
      <c r="H109" t="s">
        <v>47</v>
      </c>
      <c r="I109" t="s">
        <v>33</v>
      </c>
      <c r="J109" t="s">
        <v>34</v>
      </c>
      <c r="K109" s="6"/>
      <c r="L109" s="6">
        <v>8629.1828233074011</v>
      </c>
      <c r="M109" s="6"/>
      <c r="N109" s="6">
        <v>9492.101055092</v>
      </c>
      <c r="O109" s="6"/>
      <c r="P109" s="6">
        <v>9492.1011358940013</v>
      </c>
    </row>
    <row r="110" spans="1:16" hidden="1" outlineLevel="2">
      <c r="A110">
        <v>34445</v>
      </c>
      <c r="B110" t="s">
        <v>95</v>
      </c>
      <c r="C110">
        <v>8006</v>
      </c>
      <c r="D110" t="s">
        <v>15</v>
      </c>
      <c r="E110">
        <v>11</v>
      </c>
      <c r="F110" t="s">
        <v>16</v>
      </c>
      <c r="G110">
        <v>3232</v>
      </c>
      <c r="H110" t="s">
        <v>48</v>
      </c>
      <c r="I110" t="s">
        <v>33</v>
      </c>
      <c r="J110" t="s">
        <v>34</v>
      </c>
      <c r="K110" s="6"/>
      <c r="L110" s="6">
        <v>102890.846651265</v>
      </c>
      <c r="M110" s="6"/>
      <c r="N110" s="6">
        <v>113179.9307137</v>
      </c>
      <c r="O110" s="6"/>
      <c r="P110" s="6">
        <v>113179.93167715</v>
      </c>
    </row>
    <row r="111" spans="1:16" hidden="1" outlineLevel="2">
      <c r="A111">
        <v>34446</v>
      </c>
      <c r="B111" t="s">
        <v>95</v>
      </c>
      <c r="C111">
        <v>8006</v>
      </c>
      <c r="D111" t="s">
        <v>15</v>
      </c>
      <c r="E111">
        <v>11</v>
      </c>
      <c r="F111" t="s">
        <v>16</v>
      </c>
      <c r="G111">
        <v>3233</v>
      </c>
      <c r="H111" t="s">
        <v>49</v>
      </c>
      <c r="I111" t="s">
        <v>33</v>
      </c>
      <c r="J111" t="s">
        <v>34</v>
      </c>
      <c r="K111" s="6"/>
      <c r="L111" s="6">
        <v>262517.2728165657</v>
      </c>
      <c r="M111" s="6"/>
      <c r="N111" s="6">
        <v>288768.99856050598</v>
      </c>
      <c r="O111" s="6"/>
      <c r="P111" s="6">
        <v>288769.00101866701</v>
      </c>
    </row>
    <row r="112" spans="1:16" hidden="1" outlineLevel="2">
      <c r="A112">
        <v>34447</v>
      </c>
      <c r="B112" t="s">
        <v>95</v>
      </c>
      <c r="C112">
        <v>8006</v>
      </c>
      <c r="D112" t="s">
        <v>15</v>
      </c>
      <c r="E112">
        <v>11</v>
      </c>
      <c r="F112" t="s">
        <v>16</v>
      </c>
      <c r="G112">
        <v>3234</v>
      </c>
      <c r="H112" t="s">
        <v>50</v>
      </c>
      <c r="I112" t="s">
        <v>33</v>
      </c>
      <c r="J112" t="s">
        <v>34</v>
      </c>
      <c r="K112" s="6"/>
      <c r="L112" s="6">
        <v>173006.56139400002</v>
      </c>
      <c r="M112" s="6"/>
      <c r="N112" s="6">
        <v>190307.21652000002</v>
      </c>
      <c r="O112" s="6"/>
      <c r="P112" s="6">
        <v>190307.21814000001</v>
      </c>
    </row>
    <row r="113" spans="1:16" hidden="1" outlineLevel="2">
      <c r="A113">
        <v>34448</v>
      </c>
      <c r="B113" t="s">
        <v>95</v>
      </c>
      <c r="C113">
        <v>8006</v>
      </c>
      <c r="D113" t="s">
        <v>15</v>
      </c>
      <c r="E113">
        <v>11</v>
      </c>
      <c r="F113" t="s">
        <v>16</v>
      </c>
      <c r="G113">
        <v>3237</v>
      </c>
      <c r="H113" t="s">
        <v>46</v>
      </c>
      <c r="I113" t="s">
        <v>33</v>
      </c>
      <c r="J113" t="s">
        <v>34</v>
      </c>
      <c r="K113" s="6"/>
      <c r="L113" s="6">
        <v>1250457.7855911164</v>
      </c>
      <c r="M113" s="6"/>
      <c r="N113" s="6">
        <v>1375503.5568255701</v>
      </c>
      <c r="O113" s="6"/>
      <c r="P113" s="6">
        <v>1375503.568534615</v>
      </c>
    </row>
    <row r="114" spans="1:16" hidden="1" outlineLevel="2">
      <c r="A114">
        <v>34449</v>
      </c>
      <c r="B114" t="s">
        <v>95</v>
      </c>
      <c r="C114">
        <v>8006</v>
      </c>
      <c r="D114" t="s">
        <v>15</v>
      </c>
      <c r="E114">
        <v>11</v>
      </c>
      <c r="F114" t="s">
        <v>16</v>
      </c>
      <c r="G114">
        <v>3238</v>
      </c>
      <c r="H114" t="s">
        <v>52</v>
      </c>
      <c r="I114" t="s">
        <v>33</v>
      </c>
      <c r="J114" t="s">
        <v>34</v>
      </c>
      <c r="K114" s="6"/>
      <c r="L114" s="6">
        <v>13326.310965154502</v>
      </c>
      <c r="M114" s="6"/>
      <c r="N114" s="6">
        <v>14658.941983610001</v>
      </c>
      <c r="O114" s="6"/>
      <c r="P114" s="6">
        <v>14658.942108395002</v>
      </c>
    </row>
    <row r="115" spans="1:16" hidden="1" outlineLevel="2">
      <c r="A115">
        <v>34450</v>
      </c>
      <c r="B115" t="s">
        <v>95</v>
      </c>
      <c r="C115">
        <v>8006</v>
      </c>
      <c r="D115" t="s">
        <v>15</v>
      </c>
      <c r="E115">
        <v>11</v>
      </c>
      <c r="F115" t="s">
        <v>16</v>
      </c>
      <c r="G115">
        <v>3239</v>
      </c>
      <c r="H115" t="s">
        <v>53</v>
      </c>
      <c r="I115" t="s">
        <v>33</v>
      </c>
      <c r="J115" t="s">
        <v>34</v>
      </c>
      <c r="K115" s="6"/>
      <c r="L115" s="6">
        <v>5442.0175034045997</v>
      </c>
      <c r="M115" s="6"/>
      <c r="N115" s="6">
        <v>5986.2192218680002</v>
      </c>
      <c r="O115" s="6"/>
      <c r="P115" s="6">
        <v>5986.2192728259997</v>
      </c>
    </row>
    <row r="116" spans="1:16" hidden="1" outlineLevel="2">
      <c r="A116">
        <v>34451</v>
      </c>
      <c r="B116" t="s">
        <v>95</v>
      </c>
      <c r="C116">
        <v>8006</v>
      </c>
      <c r="D116" t="s">
        <v>15</v>
      </c>
      <c r="E116">
        <v>11</v>
      </c>
      <c r="F116" t="s">
        <v>16</v>
      </c>
      <c r="G116">
        <v>3241</v>
      </c>
      <c r="H116" t="s">
        <v>54</v>
      </c>
      <c r="I116" t="s">
        <v>33</v>
      </c>
      <c r="J116" t="s">
        <v>34</v>
      </c>
      <c r="K116" s="6"/>
      <c r="L116" s="6">
        <v>139282.77684049291</v>
      </c>
      <c r="M116" s="6"/>
      <c r="N116" s="6">
        <v>153211.05370868201</v>
      </c>
      <c r="O116" s="6"/>
      <c r="P116" s="6">
        <v>153211.05501289901</v>
      </c>
    </row>
    <row r="117" spans="1:16" hidden="1" outlineLevel="2">
      <c r="A117">
        <v>34452</v>
      </c>
      <c r="B117" t="s">
        <v>95</v>
      </c>
      <c r="C117">
        <v>8006</v>
      </c>
      <c r="D117" t="s">
        <v>15</v>
      </c>
      <c r="E117">
        <v>11</v>
      </c>
      <c r="F117" t="s">
        <v>16</v>
      </c>
      <c r="G117">
        <v>3294</v>
      </c>
      <c r="H117" t="s">
        <v>56</v>
      </c>
      <c r="I117" t="s">
        <v>33</v>
      </c>
      <c r="J117" t="s">
        <v>34</v>
      </c>
      <c r="K117" s="6"/>
      <c r="L117" s="6">
        <v>36248.719202296204</v>
      </c>
      <c r="M117" s="6"/>
      <c r="N117" s="6">
        <v>39873.590910195999</v>
      </c>
      <c r="O117" s="6"/>
      <c r="P117" s="6">
        <v>39873.591249622004</v>
      </c>
    </row>
    <row r="118" spans="1:16" hidden="1" outlineLevel="2">
      <c r="A118">
        <v>34453</v>
      </c>
      <c r="B118" t="s">
        <v>95</v>
      </c>
      <c r="C118">
        <v>8006</v>
      </c>
      <c r="D118" t="s">
        <v>15</v>
      </c>
      <c r="E118">
        <v>11</v>
      </c>
      <c r="F118" t="s">
        <v>16</v>
      </c>
      <c r="G118">
        <v>3431</v>
      </c>
      <c r="H118" t="s">
        <v>58</v>
      </c>
      <c r="I118" t="s">
        <v>33</v>
      </c>
      <c r="J118" t="s">
        <v>34</v>
      </c>
      <c r="K118" s="6"/>
      <c r="L118" s="6">
        <v>2381.7236618574002</v>
      </c>
      <c r="M118" s="6"/>
      <c r="N118" s="6">
        <v>2619.8960140920003</v>
      </c>
      <c r="O118" s="6"/>
      <c r="P118" s="6">
        <v>2619.8960363940005</v>
      </c>
    </row>
    <row r="119" spans="1:16" hidden="1" outlineLevel="2">
      <c r="A119">
        <v>34454</v>
      </c>
      <c r="B119" t="s">
        <v>95</v>
      </c>
      <c r="C119">
        <v>8006</v>
      </c>
      <c r="D119" t="s">
        <v>15</v>
      </c>
      <c r="E119">
        <v>11</v>
      </c>
      <c r="F119" t="s">
        <v>16</v>
      </c>
      <c r="G119">
        <v>3432</v>
      </c>
      <c r="H119" t="s">
        <v>59</v>
      </c>
      <c r="I119" t="s">
        <v>33</v>
      </c>
      <c r="J119" t="s">
        <v>34</v>
      </c>
      <c r="K119" s="6"/>
      <c r="L119" s="6">
        <v>1401.3531472914001</v>
      </c>
      <c r="M119" s="6"/>
      <c r="N119" s="6">
        <v>1541.488453812</v>
      </c>
      <c r="O119" s="6"/>
      <c r="P119" s="6">
        <v>1541.4884669340001</v>
      </c>
    </row>
    <row r="120" spans="1:16" hidden="1" outlineLevel="2">
      <c r="A120">
        <v>34455</v>
      </c>
      <c r="B120" t="s">
        <v>95</v>
      </c>
      <c r="C120">
        <v>8006</v>
      </c>
      <c r="D120" t="s">
        <v>15</v>
      </c>
      <c r="E120">
        <v>11</v>
      </c>
      <c r="F120" t="s">
        <v>16</v>
      </c>
      <c r="G120">
        <v>3691</v>
      </c>
      <c r="H120" t="s">
        <v>96</v>
      </c>
      <c r="I120" t="s">
        <v>33</v>
      </c>
      <c r="J120" t="s">
        <v>34</v>
      </c>
      <c r="K120" s="6"/>
      <c r="L120" s="6">
        <v>240286.89082500001</v>
      </c>
      <c r="M120" s="6"/>
      <c r="N120" s="6">
        <v>264315.5785</v>
      </c>
      <c r="O120" s="6"/>
      <c r="P120" s="6">
        <v>264315.58075000002</v>
      </c>
    </row>
    <row r="121" spans="1:16" hidden="1" outlineLevel="2">
      <c r="A121">
        <v>34456</v>
      </c>
      <c r="B121" t="s">
        <v>95</v>
      </c>
      <c r="C121">
        <v>8006</v>
      </c>
      <c r="D121" t="s">
        <v>15</v>
      </c>
      <c r="E121">
        <v>11</v>
      </c>
      <c r="F121" t="s">
        <v>16</v>
      </c>
      <c r="G121">
        <v>4221</v>
      </c>
      <c r="H121" t="s">
        <v>30</v>
      </c>
      <c r="I121" t="s">
        <v>33</v>
      </c>
      <c r="J121" t="s">
        <v>34</v>
      </c>
      <c r="K121" s="6"/>
      <c r="L121" s="6">
        <v>167912.47930851002</v>
      </c>
      <c r="M121" s="6"/>
      <c r="N121" s="6">
        <v>184703.72625579999</v>
      </c>
      <c r="O121" s="6"/>
      <c r="P121" s="6">
        <v>184703.7278281</v>
      </c>
    </row>
    <row r="122" spans="1:16" hidden="1" outlineLevel="2">
      <c r="A122">
        <v>34457</v>
      </c>
      <c r="B122" t="s">
        <v>95</v>
      </c>
      <c r="C122">
        <v>8006</v>
      </c>
      <c r="D122" t="s">
        <v>15</v>
      </c>
      <c r="E122">
        <v>11</v>
      </c>
      <c r="F122" t="s">
        <v>16</v>
      </c>
      <c r="G122">
        <v>4222</v>
      </c>
      <c r="H122" t="s">
        <v>65</v>
      </c>
      <c r="I122" t="s">
        <v>33</v>
      </c>
      <c r="J122" t="s">
        <v>34</v>
      </c>
      <c r="K122" s="6"/>
      <c r="L122" s="6">
        <v>20913.609829844703</v>
      </c>
      <c r="M122" s="6"/>
      <c r="N122" s="6">
        <v>23004.970690326001</v>
      </c>
      <c r="O122" s="6"/>
      <c r="P122" s="6">
        <v>23004.970886157003</v>
      </c>
    </row>
    <row r="123" spans="1:16" hidden="1" outlineLevel="2">
      <c r="A123">
        <v>34458</v>
      </c>
      <c r="B123" t="s">
        <v>95</v>
      </c>
      <c r="C123">
        <v>8006</v>
      </c>
      <c r="D123" t="s">
        <v>15</v>
      </c>
      <c r="E123">
        <v>11</v>
      </c>
      <c r="F123" t="s">
        <v>16</v>
      </c>
      <c r="G123">
        <v>4224</v>
      </c>
      <c r="H123" t="s">
        <v>70</v>
      </c>
      <c r="I123" t="s">
        <v>33</v>
      </c>
      <c r="J123" t="s">
        <v>34</v>
      </c>
      <c r="K123" s="6"/>
      <c r="L123" s="6">
        <v>81746.561406228298</v>
      </c>
      <c r="M123" s="6"/>
      <c r="N123" s="6">
        <v>89921.217068013997</v>
      </c>
      <c r="O123" s="6"/>
      <c r="P123" s="6">
        <v>89921.217833472998</v>
      </c>
    </row>
    <row r="124" spans="1:16" hidden="1" outlineLevel="2">
      <c r="A124">
        <v>34459</v>
      </c>
      <c r="B124" t="s">
        <v>95</v>
      </c>
      <c r="C124">
        <v>8006</v>
      </c>
      <c r="D124" t="s">
        <v>15</v>
      </c>
      <c r="E124">
        <v>11</v>
      </c>
      <c r="F124" t="s">
        <v>16</v>
      </c>
      <c r="G124">
        <v>4241</v>
      </c>
      <c r="H124" t="s">
        <v>63</v>
      </c>
      <c r="I124" t="s">
        <v>33</v>
      </c>
      <c r="J124" t="s">
        <v>34</v>
      </c>
      <c r="K124" s="6"/>
      <c r="L124" s="6">
        <v>51567.489066171598</v>
      </c>
      <c r="M124" s="6"/>
      <c r="N124" s="6">
        <v>56724.237670727998</v>
      </c>
      <c r="O124" s="6"/>
      <c r="P124" s="6">
        <v>56724.238153596001</v>
      </c>
    </row>
    <row r="125" spans="1:16" hidden="1" outlineLevel="2">
      <c r="A125">
        <v>34460</v>
      </c>
      <c r="B125" t="s">
        <v>95</v>
      </c>
      <c r="C125">
        <v>8006</v>
      </c>
      <c r="D125" t="s">
        <v>15</v>
      </c>
      <c r="E125">
        <v>11</v>
      </c>
      <c r="F125" t="s">
        <v>16</v>
      </c>
      <c r="G125">
        <v>4262</v>
      </c>
      <c r="H125" t="s">
        <v>71</v>
      </c>
      <c r="I125" t="s">
        <v>33</v>
      </c>
      <c r="J125" t="s">
        <v>34</v>
      </c>
      <c r="K125" s="6"/>
      <c r="L125" s="6">
        <v>30733.654484080802</v>
      </c>
      <c r="M125" s="6"/>
      <c r="N125" s="6">
        <v>33807.019752464003</v>
      </c>
      <c r="O125" s="6"/>
      <c r="P125" s="6">
        <v>33807.020040248004</v>
      </c>
    </row>
    <row r="126" spans="1:16" hidden="1" outlineLevel="2">
      <c r="A126">
        <v>34513</v>
      </c>
      <c r="B126" t="s">
        <v>95</v>
      </c>
      <c r="C126">
        <v>8006</v>
      </c>
      <c r="D126" t="s">
        <v>15</v>
      </c>
      <c r="E126">
        <v>31</v>
      </c>
      <c r="F126" t="s">
        <v>35</v>
      </c>
      <c r="G126">
        <v>3111</v>
      </c>
      <c r="H126" t="s">
        <v>17</v>
      </c>
      <c r="I126" t="s">
        <v>27</v>
      </c>
      <c r="J126" t="s">
        <v>28</v>
      </c>
      <c r="K126" s="6"/>
      <c r="L126" s="6">
        <v>654324</v>
      </c>
      <c r="M126" s="6"/>
      <c r="N126" s="6">
        <v>660867.24</v>
      </c>
      <c r="O126" s="6"/>
      <c r="P126" s="6">
        <v>667475.91240000003</v>
      </c>
    </row>
    <row r="127" spans="1:16" hidden="1" outlineLevel="2">
      <c r="A127">
        <v>34514</v>
      </c>
      <c r="B127" t="s">
        <v>95</v>
      </c>
      <c r="C127">
        <v>8006</v>
      </c>
      <c r="D127" t="s">
        <v>15</v>
      </c>
      <c r="E127">
        <v>31</v>
      </c>
      <c r="F127" t="s">
        <v>35</v>
      </c>
      <c r="G127">
        <v>3112</v>
      </c>
      <c r="H127" t="s">
        <v>36</v>
      </c>
      <c r="I127" t="s">
        <v>27</v>
      </c>
      <c r="J127" t="s">
        <v>28</v>
      </c>
      <c r="K127" s="6"/>
      <c r="L127" s="6">
        <v>30000</v>
      </c>
      <c r="M127" s="6"/>
      <c r="N127" s="6">
        <v>30300</v>
      </c>
      <c r="O127" s="6"/>
      <c r="P127" s="6">
        <v>30603</v>
      </c>
    </row>
    <row r="128" spans="1:16" hidden="1" outlineLevel="2">
      <c r="A128">
        <v>34515</v>
      </c>
      <c r="B128" t="s">
        <v>95</v>
      </c>
      <c r="C128">
        <v>8006</v>
      </c>
      <c r="D128" t="s">
        <v>15</v>
      </c>
      <c r="E128">
        <v>31</v>
      </c>
      <c r="F128" t="s">
        <v>35</v>
      </c>
      <c r="G128">
        <v>3113</v>
      </c>
      <c r="H128" t="s">
        <v>37</v>
      </c>
      <c r="I128" t="s">
        <v>27</v>
      </c>
      <c r="J128" t="s">
        <v>28</v>
      </c>
      <c r="K128" s="6"/>
      <c r="L128" s="6">
        <v>60000</v>
      </c>
      <c r="M128" s="6"/>
      <c r="N128" s="6">
        <v>60600</v>
      </c>
      <c r="O128" s="6"/>
      <c r="P128" s="6">
        <v>61206</v>
      </c>
    </row>
    <row r="129" spans="1:16" hidden="1" outlineLevel="2">
      <c r="A129">
        <v>34516</v>
      </c>
      <c r="B129" t="s">
        <v>95</v>
      </c>
      <c r="C129">
        <v>8006</v>
      </c>
      <c r="D129" t="s">
        <v>15</v>
      </c>
      <c r="E129">
        <v>31</v>
      </c>
      <c r="F129" t="s">
        <v>35</v>
      </c>
      <c r="G129">
        <v>3132</v>
      </c>
      <c r="H129" t="s">
        <v>21</v>
      </c>
      <c r="I129" t="s">
        <v>27</v>
      </c>
      <c r="J129" t="s">
        <v>28</v>
      </c>
      <c r="K129" s="6"/>
      <c r="L129" s="6">
        <v>122814</v>
      </c>
      <c r="M129" s="6"/>
      <c r="N129" s="6">
        <v>124042.14</v>
      </c>
      <c r="O129" s="6"/>
      <c r="P129" s="6">
        <v>125282.56140000001</v>
      </c>
    </row>
    <row r="130" spans="1:16" hidden="1" outlineLevel="2">
      <c r="A130">
        <v>34517</v>
      </c>
      <c r="B130" t="s">
        <v>95</v>
      </c>
      <c r="C130">
        <v>8006</v>
      </c>
      <c r="D130" t="s">
        <v>15</v>
      </c>
      <c r="E130">
        <v>31</v>
      </c>
      <c r="F130" t="s">
        <v>35</v>
      </c>
      <c r="G130">
        <v>3211</v>
      </c>
      <c r="H130" t="s">
        <v>29</v>
      </c>
      <c r="I130" t="s">
        <v>27</v>
      </c>
      <c r="J130" t="s">
        <v>28</v>
      </c>
      <c r="K130" s="6"/>
      <c r="L130" s="6">
        <v>171673</v>
      </c>
      <c r="M130" s="6"/>
      <c r="N130" s="6">
        <v>173389.73</v>
      </c>
      <c r="O130" s="6"/>
      <c r="P130" s="6">
        <v>175123.62730000002</v>
      </c>
    </row>
    <row r="131" spans="1:16" hidden="1" outlineLevel="2">
      <c r="A131">
        <v>34518</v>
      </c>
      <c r="B131" t="s">
        <v>95</v>
      </c>
      <c r="C131">
        <v>8006</v>
      </c>
      <c r="D131" t="s">
        <v>15</v>
      </c>
      <c r="E131">
        <v>31</v>
      </c>
      <c r="F131" t="s">
        <v>35</v>
      </c>
      <c r="G131">
        <v>3213</v>
      </c>
      <c r="H131" t="s">
        <v>39</v>
      </c>
      <c r="I131" t="s">
        <v>27</v>
      </c>
      <c r="J131" t="s">
        <v>28</v>
      </c>
      <c r="K131" s="6"/>
      <c r="L131" s="6">
        <v>45737</v>
      </c>
      <c r="M131" s="6"/>
      <c r="N131" s="6">
        <v>46194.37</v>
      </c>
      <c r="O131" s="6"/>
      <c r="P131" s="6">
        <v>46656.313700000006</v>
      </c>
    </row>
    <row r="132" spans="1:16" hidden="1" outlineLevel="2">
      <c r="A132">
        <v>34519</v>
      </c>
      <c r="B132" t="s">
        <v>95</v>
      </c>
      <c r="C132">
        <v>8006</v>
      </c>
      <c r="D132" t="s">
        <v>15</v>
      </c>
      <c r="E132">
        <v>31</v>
      </c>
      <c r="F132" t="s">
        <v>35</v>
      </c>
      <c r="G132">
        <v>3221</v>
      </c>
      <c r="H132" t="s">
        <v>41</v>
      </c>
      <c r="I132" t="s">
        <v>27</v>
      </c>
      <c r="J132" t="s">
        <v>28</v>
      </c>
      <c r="K132" s="6"/>
      <c r="L132" s="6">
        <v>85922</v>
      </c>
      <c r="M132" s="6"/>
      <c r="N132" s="6">
        <v>86781.22</v>
      </c>
      <c r="O132" s="6"/>
      <c r="P132" s="6">
        <v>87649.032200000001</v>
      </c>
    </row>
    <row r="133" spans="1:16" hidden="1" outlineLevel="2">
      <c r="A133">
        <v>34520</v>
      </c>
      <c r="B133" t="s">
        <v>95</v>
      </c>
      <c r="C133">
        <v>8006</v>
      </c>
      <c r="D133" t="s">
        <v>15</v>
      </c>
      <c r="E133">
        <v>31</v>
      </c>
      <c r="F133" t="s">
        <v>35</v>
      </c>
      <c r="G133">
        <v>3222</v>
      </c>
      <c r="H133" t="s">
        <v>69</v>
      </c>
      <c r="I133" t="s">
        <v>27</v>
      </c>
      <c r="J133" t="s">
        <v>28</v>
      </c>
      <c r="K133" s="6"/>
      <c r="L133" s="6">
        <v>702</v>
      </c>
      <c r="M133" s="6"/>
      <c r="N133" s="6">
        <v>709.02</v>
      </c>
      <c r="O133" s="6"/>
      <c r="P133" s="6">
        <v>716.11019999999996</v>
      </c>
    </row>
    <row r="134" spans="1:16" hidden="1" outlineLevel="2">
      <c r="A134">
        <v>34521</v>
      </c>
      <c r="B134" t="s">
        <v>95</v>
      </c>
      <c r="C134">
        <v>8006</v>
      </c>
      <c r="D134" t="s">
        <v>15</v>
      </c>
      <c r="E134">
        <v>31</v>
      </c>
      <c r="F134" t="s">
        <v>35</v>
      </c>
      <c r="G134">
        <v>3224</v>
      </c>
      <c r="H134" t="s">
        <v>43</v>
      </c>
      <c r="I134" t="s">
        <v>27</v>
      </c>
      <c r="J134" t="s">
        <v>28</v>
      </c>
      <c r="K134" s="6"/>
      <c r="L134" s="6">
        <v>10041</v>
      </c>
      <c r="M134" s="6"/>
      <c r="N134" s="6">
        <v>10141.41</v>
      </c>
      <c r="O134" s="6"/>
      <c r="P134" s="6">
        <v>10242.8241</v>
      </c>
    </row>
    <row r="135" spans="1:16" hidden="1" outlineLevel="2">
      <c r="A135">
        <v>34522</v>
      </c>
      <c r="B135" t="s">
        <v>95</v>
      </c>
      <c r="C135">
        <v>8006</v>
      </c>
      <c r="D135" t="s">
        <v>15</v>
      </c>
      <c r="E135">
        <v>31</v>
      </c>
      <c r="F135" t="s">
        <v>35</v>
      </c>
      <c r="G135">
        <v>3231</v>
      </c>
      <c r="H135" t="s">
        <v>47</v>
      </c>
      <c r="I135" t="s">
        <v>27</v>
      </c>
      <c r="J135" t="s">
        <v>28</v>
      </c>
      <c r="K135" s="6"/>
      <c r="L135" s="6">
        <v>29491</v>
      </c>
      <c r="M135" s="6"/>
      <c r="N135" s="6">
        <v>29785.91</v>
      </c>
      <c r="O135" s="6"/>
      <c r="P135" s="6">
        <v>30083.769100000001</v>
      </c>
    </row>
    <row r="136" spans="1:16" hidden="1" outlineLevel="2">
      <c r="A136">
        <v>34523</v>
      </c>
      <c r="B136" t="s">
        <v>95</v>
      </c>
      <c r="C136">
        <v>8006</v>
      </c>
      <c r="D136" t="s">
        <v>15</v>
      </c>
      <c r="E136">
        <v>31</v>
      </c>
      <c r="F136" t="s">
        <v>35</v>
      </c>
      <c r="G136">
        <v>3232</v>
      </c>
      <c r="H136" t="s">
        <v>48</v>
      </c>
      <c r="I136" t="s">
        <v>27</v>
      </c>
      <c r="J136" t="s">
        <v>28</v>
      </c>
      <c r="K136" s="6"/>
      <c r="L136" s="6">
        <v>4868</v>
      </c>
      <c r="M136" s="6"/>
      <c r="N136" s="6">
        <v>4916.68</v>
      </c>
      <c r="O136" s="6"/>
      <c r="P136" s="6">
        <v>4965.8468000000003</v>
      </c>
    </row>
    <row r="137" spans="1:16" hidden="1" outlineLevel="2">
      <c r="A137">
        <v>34524</v>
      </c>
      <c r="B137" t="s">
        <v>95</v>
      </c>
      <c r="C137">
        <v>8006</v>
      </c>
      <c r="D137" t="s">
        <v>15</v>
      </c>
      <c r="E137">
        <v>31</v>
      </c>
      <c r="F137" t="s">
        <v>35</v>
      </c>
      <c r="G137">
        <v>3233</v>
      </c>
      <c r="H137" t="s">
        <v>49</v>
      </c>
      <c r="I137" t="s">
        <v>27</v>
      </c>
      <c r="J137" t="s">
        <v>28</v>
      </c>
      <c r="K137" s="6"/>
      <c r="L137" s="6">
        <v>50000</v>
      </c>
      <c r="M137" s="6"/>
      <c r="N137" s="6">
        <v>50500</v>
      </c>
      <c r="O137" s="6"/>
      <c r="P137" s="6">
        <v>51005</v>
      </c>
    </row>
    <row r="138" spans="1:16" hidden="1" outlineLevel="2">
      <c r="A138">
        <v>34525</v>
      </c>
      <c r="B138" t="s">
        <v>95</v>
      </c>
      <c r="C138">
        <v>8006</v>
      </c>
      <c r="D138" t="s">
        <v>15</v>
      </c>
      <c r="E138">
        <v>31</v>
      </c>
      <c r="F138" t="s">
        <v>35</v>
      </c>
      <c r="G138">
        <v>3234</v>
      </c>
      <c r="H138" t="s">
        <v>50</v>
      </c>
      <c r="I138" t="s">
        <v>27</v>
      </c>
      <c r="J138" t="s">
        <v>28</v>
      </c>
      <c r="K138" s="6"/>
      <c r="L138" s="6">
        <v>70000</v>
      </c>
      <c r="M138" s="6"/>
      <c r="N138" s="6">
        <v>70700</v>
      </c>
      <c r="O138" s="6"/>
      <c r="P138" s="6">
        <v>71407</v>
      </c>
    </row>
    <row r="139" spans="1:16" hidden="1" outlineLevel="2">
      <c r="A139">
        <v>34526</v>
      </c>
      <c r="B139" t="s">
        <v>95</v>
      </c>
      <c r="C139">
        <v>8006</v>
      </c>
      <c r="D139" t="s">
        <v>15</v>
      </c>
      <c r="E139">
        <v>31</v>
      </c>
      <c r="F139" t="s">
        <v>35</v>
      </c>
      <c r="G139">
        <v>3235</v>
      </c>
      <c r="H139" t="s">
        <v>51</v>
      </c>
      <c r="I139" t="s">
        <v>27</v>
      </c>
      <c r="J139" t="s">
        <v>28</v>
      </c>
      <c r="K139" s="6"/>
      <c r="L139" s="6">
        <v>18488</v>
      </c>
      <c r="M139" s="6"/>
      <c r="N139" s="6">
        <v>18672.88</v>
      </c>
      <c r="O139" s="6"/>
      <c r="P139" s="6">
        <v>18859.608800000002</v>
      </c>
    </row>
    <row r="140" spans="1:16" hidden="1" outlineLevel="2">
      <c r="A140">
        <v>34527</v>
      </c>
      <c r="B140" t="s">
        <v>95</v>
      </c>
      <c r="C140">
        <v>8006</v>
      </c>
      <c r="D140" t="s">
        <v>15</v>
      </c>
      <c r="E140">
        <v>31</v>
      </c>
      <c r="F140" t="s">
        <v>35</v>
      </c>
      <c r="G140">
        <v>3237</v>
      </c>
      <c r="H140" t="s">
        <v>46</v>
      </c>
      <c r="I140" t="s">
        <v>27</v>
      </c>
      <c r="J140" t="s">
        <v>28</v>
      </c>
      <c r="K140" s="6"/>
      <c r="L140" s="6">
        <v>345372</v>
      </c>
      <c r="M140" s="6"/>
      <c r="N140" s="6">
        <v>348825.72000000003</v>
      </c>
      <c r="O140" s="6"/>
      <c r="P140" s="6">
        <v>352313.97720000002</v>
      </c>
    </row>
    <row r="141" spans="1:16" hidden="1" outlineLevel="2">
      <c r="A141">
        <v>34528</v>
      </c>
      <c r="B141" t="s">
        <v>95</v>
      </c>
      <c r="C141">
        <v>8006</v>
      </c>
      <c r="D141" t="s">
        <v>15</v>
      </c>
      <c r="E141">
        <v>31</v>
      </c>
      <c r="F141" t="s">
        <v>35</v>
      </c>
      <c r="G141">
        <v>3238</v>
      </c>
      <c r="H141" t="s">
        <v>52</v>
      </c>
      <c r="I141" t="s">
        <v>27</v>
      </c>
      <c r="J141" t="s">
        <v>28</v>
      </c>
      <c r="K141" s="6"/>
      <c r="L141" s="6">
        <v>3287</v>
      </c>
      <c r="M141" s="6"/>
      <c r="N141" s="6">
        <v>3319.87</v>
      </c>
      <c r="O141" s="6"/>
      <c r="P141" s="6">
        <v>3353.0686999999998</v>
      </c>
    </row>
    <row r="142" spans="1:16" hidden="1" outlineLevel="2">
      <c r="A142">
        <v>34529</v>
      </c>
      <c r="B142" t="s">
        <v>95</v>
      </c>
      <c r="C142">
        <v>8006</v>
      </c>
      <c r="D142" t="s">
        <v>15</v>
      </c>
      <c r="E142">
        <v>31</v>
      </c>
      <c r="F142" t="s">
        <v>35</v>
      </c>
      <c r="G142">
        <v>3239</v>
      </c>
      <c r="H142" t="s">
        <v>53</v>
      </c>
      <c r="I142" t="s">
        <v>27</v>
      </c>
      <c r="J142" t="s">
        <v>28</v>
      </c>
      <c r="K142" s="6"/>
      <c r="L142" s="6">
        <v>16984</v>
      </c>
      <c r="M142" s="6"/>
      <c r="N142" s="6">
        <v>17153.84</v>
      </c>
      <c r="O142" s="6"/>
      <c r="P142" s="6">
        <v>17325.378400000001</v>
      </c>
    </row>
    <row r="143" spans="1:16" hidden="1" outlineLevel="2">
      <c r="A143">
        <v>34530</v>
      </c>
      <c r="B143" t="s">
        <v>95</v>
      </c>
      <c r="C143">
        <v>8006</v>
      </c>
      <c r="D143" t="s">
        <v>15</v>
      </c>
      <c r="E143">
        <v>31</v>
      </c>
      <c r="F143" t="s">
        <v>35</v>
      </c>
      <c r="G143">
        <v>3241</v>
      </c>
      <c r="H143" t="s">
        <v>54</v>
      </c>
      <c r="I143" t="s">
        <v>27</v>
      </c>
      <c r="J143" t="s">
        <v>28</v>
      </c>
      <c r="K143" s="6"/>
      <c r="L143" s="6">
        <v>70000</v>
      </c>
      <c r="M143" s="6"/>
      <c r="N143" s="6">
        <v>70700</v>
      </c>
      <c r="O143" s="6"/>
      <c r="P143" s="6">
        <v>71407</v>
      </c>
    </row>
    <row r="144" spans="1:16" hidden="1" outlineLevel="2">
      <c r="A144">
        <v>34531</v>
      </c>
      <c r="B144" t="s">
        <v>95</v>
      </c>
      <c r="C144">
        <v>8006</v>
      </c>
      <c r="D144" t="s">
        <v>15</v>
      </c>
      <c r="E144">
        <v>31</v>
      </c>
      <c r="F144" t="s">
        <v>35</v>
      </c>
      <c r="G144">
        <v>3293</v>
      </c>
      <c r="H144" t="s">
        <v>31</v>
      </c>
      <c r="I144" t="s">
        <v>27</v>
      </c>
      <c r="J144" t="s">
        <v>28</v>
      </c>
      <c r="K144" s="6"/>
      <c r="L144" s="6">
        <v>95000</v>
      </c>
      <c r="M144" s="6"/>
      <c r="N144" s="6">
        <v>95950</v>
      </c>
      <c r="O144" s="6"/>
      <c r="P144" s="6">
        <v>96909.5</v>
      </c>
    </row>
    <row r="145" spans="1:16" hidden="1" outlineLevel="2">
      <c r="A145">
        <v>34532</v>
      </c>
      <c r="B145" t="s">
        <v>95</v>
      </c>
      <c r="C145">
        <v>8006</v>
      </c>
      <c r="D145" t="s">
        <v>15</v>
      </c>
      <c r="E145">
        <v>31</v>
      </c>
      <c r="F145" t="s">
        <v>35</v>
      </c>
      <c r="G145">
        <v>3294</v>
      </c>
      <c r="H145" t="s">
        <v>56</v>
      </c>
      <c r="I145" t="s">
        <v>27</v>
      </c>
      <c r="J145" t="s">
        <v>28</v>
      </c>
      <c r="K145" s="6"/>
      <c r="L145" s="6">
        <v>6657</v>
      </c>
      <c r="M145" s="6"/>
      <c r="N145" s="6">
        <v>6723.57</v>
      </c>
      <c r="O145" s="6"/>
      <c r="P145" s="6">
        <v>6790.8056999999999</v>
      </c>
    </row>
    <row r="146" spans="1:16" hidden="1" outlineLevel="2">
      <c r="A146">
        <v>34533</v>
      </c>
      <c r="B146" t="s">
        <v>95</v>
      </c>
      <c r="C146">
        <v>8006</v>
      </c>
      <c r="D146" t="s">
        <v>15</v>
      </c>
      <c r="E146">
        <v>31</v>
      </c>
      <c r="F146" t="s">
        <v>35</v>
      </c>
      <c r="G146">
        <v>3295</v>
      </c>
      <c r="H146" t="s">
        <v>25</v>
      </c>
      <c r="I146" t="s">
        <v>27</v>
      </c>
      <c r="J146" t="s">
        <v>28</v>
      </c>
      <c r="K146" s="6"/>
      <c r="L146" s="6">
        <v>899</v>
      </c>
      <c r="M146" s="6"/>
      <c r="N146" s="6">
        <v>907.99</v>
      </c>
      <c r="O146" s="6"/>
      <c r="P146" s="6">
        <v>917.06989999999996</v>
      </c>
    </row>
    <row r="147" spans="1:16" hidden="1" outlineLevel="2">
      <c r="A147">
        <v>34534</v>
      </c>
      <c r="B147" t="s">
        <v>95</v>
      </c>
      <c r="C147">
        <v>8006</v>
      </c>
      <c r="D147" t="s">
        <v>15</v>
      </c>
      <c r="E147">
        <v>31</v>
      </c>
      <c r="F147" t="s">
        <v>35</v>
      </c>
      <c r="G147">
        <v>3299</v>
      </c>
      <c r="H147" t="s">
        <v>57</v>
      </c>
      <c r="I147" t="s">
        <v>27</v>
      </c>
      <c r="J147" t="s">
        <v>28</v>
      </c>
      <c r="K147" s="6"/>
      <c r="L147" s="6">
        <v>53092</v>
      </c>
      <c r="M147" s="6"/>
      <c r="N147" s="6">
        <v>53622.92</v>
      </c>
      <c r="O147" s="6"/>
      <c r="P147" s="6">
        <v>54159.1492</v>
      </c>
    </row>
    <row r="148" spans="1:16" hidden="1" outlineLevel="2">
      <c r="A148">
        <v>34535</v>
      </c>
      <c r="B148" t="s">
        <v>95</v>
      </c>
      <c r="C148">
        <v>8006</v>
      </c>
      <c r="D148" t="s">
        <v>15</v>
      </c>
      <c r="E148">
        <v>31</v>
      </c>
      <c r="F148" t="s">
        <v>35</v>
      </c>
      <c r="G148">
        <v>3431</v>
      </c>
      <c r="H148" t="s">
        <v>58</v>
      </c>
      <c r="I148" t="s">
        <v>27</v>
      </c>
      <c r="J148" t="s">
        <v>28</v>
      </c>
      <c r="K148" s="6"/>
      <c r="L148" s="6">
        <v>5503</v>
      </c>
      <c r="M148" s="6"/>
      <c r="N148" s="6">
        <v>5558.03</v>
      </c>
      <c r="O148" s="6"/>
      <c r="P148" s="6">
        <v>5613.6102999999994</v>
      </c>
    </row>
    <row r="149" spans="1:16" hidden="1" outlineLevel="2">
      <c r="A149">
        <v>34536</v>
      </c>
      <c r="B149" t="s">
        <v>95</v>
      </c>
      <c r="C149">
        <v>8006</v>
      </c>
      <c r="D149" t="s">
        <v>15</v>
      </c>
      <c r="E149">
        <v>31</v>
      </c>
      <c r="F149" t="s">
        <v>35</v>
      </c>
      <c r="G149">
        <v>3432</v>
      </c>
      <c r="H149" t="s">
        <v>59</v>
      </c>
      <c r="I149" t="s">
        <v>27</v>
      </c>
      <c r="J149" t="s">
        <v>28</v>
      </c>
      <c r="K149" s="6"/>
      <c r="L149" s="6">
        <v>70000</v>
      </c>
      <c r="M149" s="6"/>
      <c r="N149" s="6">
        <v>70700</v>
      </c>
      <c r="O149" s="6"/>
      <c r="P149" s="6">
        <v>71407</v>
      </c>
    </row>
    <row r="150" spans="1:16" hidden="1" outlineLevel="2">
      <c r="A150">
        <v>34537</v>
      </c>
      <c r="B150" t="s">
        <v>95</v>
      </c>
      <c r="C150">
        <v>8006</v>
      </c>
      <c r="D150" t="s">
        <v>15</v>
      </c>
      <c r="E150">
        <v>31</v>
      </c>
      <c r="F150" t="s">
        <v>35</v>
      </c>
      <c r="G150">
        <v>3811</v>
      </c>
      <c r="H150" t="s">
        <v>62</v>
      </c>
      <c r="I150" t="s">
        <v>27</v>
      </c>
      <c r="J150" t="s">
        <v>28</v>
      </c>
      <c r="K150" s="6"/>
      <c r="L150" s="6">
        <v>70000</v>
      </c>
      <c r="M150" s="6"/>
      <c r="N150" s="6">
        <v>70700</v>
      </c>
      <c r="O150" s="6"/>
      <c r="P150" s="6">
        <v>71407</v>
      </c>
    </row>
    <row r="151" spans="1:16" hidden="1" outlineLevel="2">
      <c r="A151">
        <v>34538</v>
      </c>
      <c r="B151" t="s">
        <v>95</v>
      </c>
      <c r="C151">
        <v>8006</v>
      </c>
      <c r="D151" t="s">
        <v>15</v>
      </c>
      <c r="E151">
        <v>31</v>
      </c>
      <c r="F151" t="s">
        <v>35</v>
      </c>
      <c r="G151">
        <v>4221</v>
      </c>
      <c r="H151" t="s">
        <v>30</v>
      </c>
      <c r="I151" t="s">
        <v>27</v>
      </c>
      <c r="J151" t="s">
        <v>28</v>
      </c>
      <c r="K151" s="6"/>
      <c r="L151" s="6">
        <v>27000</v>
      </c>
      <c r="M151" s="6"/>
      <c r="N151" s="6">
        <v>27270</v>
      </c>
      <c r="O151" s="6"/>
      <c r="P151" s="6">
        <v>27542.7</v>
      </c>
    </row>
    <row r="152" spans="1:16" hidden="1" outlineLevel="2">
      <c r="A152">
        <v>34480</v>
      </c>
      <c r="B152" t="s">
        <v>95</v>
      </c>
      <c r="C152">
        <v>8006</v>
      </c>
      <c r="D152" t="s">
        <v>15</v>
      </c>
      <c r="E152">
        <v>43</v>
      </c>
      <c r="F152" t="s">
        <v>26</v>
      </c>
      <c r="G152">
        <v>3111</v>
      </c>
      <c r="H152" t="s">
        <v>17</v>
      </c>
      <c r="I152" t="s">
        <v>27</v>
      </c>
      <c r="J152" t="s">
        <v>28</v>
      </c>
      <c r="K152" s="6"/>
      <c r="L152" s="6">
        <v>10822869</v>
      </c>
      <c r="M152" s="6"/>
      <c r="N152" s="6">
        <v>10931097.689999999</v>
      </c>
      <c r="O152" s="6"/>
      <c r="P152" s="6">
        <v>11040408.6669</v>
      </c>
    </row>
    <row r="153" spans="1:16" hidden="1" outlineLevel="2">
      <c r="A153">
        <v>34481</v>
      </c>
      <c r="B153" t="s">
        <v>95</v>
      </c>
      <c r="C153">
        <v>8006</v>
      </c>
      <c r="D153" t="s">
        <v>15</v>
      </c>
      <c r="E153">
        <v>43</v>
      </c>
      <c r="F153" t="s">
        <v>26</v>
      </c>
      <c r="G153">
        <v>3113</v>
      </c>
      <c r="H153" t="s">
        <v>37</v>
      </c>
      <c r="I153" t="s">
        <v>27</v>
      </c>
      <c r="J153" t="s">
        <v>28</v>
      </c>
      <c r="K153" s="6"/>
      <c r="L153" s="6">
        <v>952790</v>
      </c>
      <c r="M153" s="6"/>
      <c r="N153" s="6">
        <v>962317.9</v>
      </c>
      <c r="O153" s="6"/>
      <c r="P153" s="6">
        <v>971941.07900000003</v>
      </c>
    </row>
    <row r="154" spans="1:16" hidden="1" outlineLevel="2">
      <c r="A154">
        <v>34482</v>
      </c>
      <c r="B154" t="s">
        <v>95</v>
      </c>
      <c r="C154">
        <v>8006</v>
      </c>
      <c r="D154" t="s">
        <v>15</v>
      </c>
      <c r="E154">
        <v>43</v>
      </c>
      <c r="F154" t="s">
        <v>26</v>
      </c>
      <c r="G154">
        <v>3121</v>
      </c>
      <c r="H154" t="s">
        <v>22</v>
      </c>
      <c r="I154" t="s">
        <v>27</v>
      </c>
      <c r="J154" t="s">
        <v>28</v>
      </c>
      <c r="K154" s="6"/>
      <c r="L154" s="6">
        <v>1875000</v>
      </c>
      <c r="M154" s="6"/>
      <c r="N154" s="6">
        <v>1893750</v>
      </c>
      <c r="O154" s="6"/>
      <c r="P154" s="6">
        <v>1912687.5</v>
      </c>
    </row>
    <row r="155" spans="1:16" hidden="1" outlineLevel="2">
      <c r="A155">
        <v>34483</v>
      </c>
      <c r="B155" t="s">
        <v>95</v>
      </c>
      <c r="C155">
        <v>8006</v>
      </c>
      <c r="D155" t="s">
        <v>15</v>
      </c>
      <c r="E155">
        <v>43</v>
      </c>
      <c r="F155" t="s">
        <v>26</v>
      </c>
      <c r="G155">
        <v>3132</v>
      </c>
      <c r="H155" t="s">
        <v>21</v>
      </c>
      <c r="I155" t="s">
        <v>27</v>
      </c>
      <c r="J155" t="s">
        <v>28</v>
      </c>
      <c r="K155" s="6"/>
      <c r="L155" s="6">
        <v>1942984</v>
      </c>
      <c r="M155" s="6"/>
      <c r="N155" s="6">
        <v>1962413.84</v>
      </c>
      <c r="O155" s="6"/>
      <c r="P155" s="6">
        <v>1982037.9784000001</v>
      </c>
    </row>
    <row r="156" spans="1:16" hidden="1" outlineLevel="2">
      <c r="A156">
        <v>34484</v>
      </c>
      <c r="B156" t="s">
        <v>95</v>
      </c>
      <c r="C156">
        <v>8006</v>
      </c>
      <c r="D156" t="s">
        <v>15</v>
      </c>
      <c r="E156">
        <v>43</v>
      </c>
      <c r="F156" t="s">
        <v>26</v>
      </c>
      <c r="G156">
        <v>3211</v>
      </c>
      <c r="H156" t="s">
        <v>29</v>
      </c>
      <c r="I156" t="s">
        <v>27</v>
      </c>
      <c r="J156" t="s">
        <v>28</v>
      </c>
      <c r="K156" s="6"/>
      <c r="L156" s="6">
        <v>250700</v>
      </c>
      <c r="M156" s="6"/>
      <c r="N156" s="6">
        <v>253207</v>
      </c>
      <c r="O156" s="6"/>
      <c r="P156" s="6">
        <v>255739.07</v>
      </c>
    </row>
    <row r="157" spans="1:16" hidden="1" outlineLevel="2">
      <c r="A157">
        <v>34485</v>
      </c>
      <c r="B157" t="s">
        <v>95</v>
      </c>
      <c r="C157">
        <v>8006</v>
      </c>
      <c r="D157" t="s">
        <v>15</v>
      </c>
      <c r="E157">
        <v>43</v>
      </c>
      <c r="F157" t="s">
        <v>26</v>
      </c>
      <c r="G157">
        <v>3212</v>
      </c>
      <c r="H157" t="s">
        <v>23</v>
      </c>
      <c r="I157" t="s">
        <v>27</v>
      </c>
      <c r="J157" t="s">
        <v>28</v>
      </c>
      <c r="K157" s="6"/>
      <c r="L157" s="6">
        <v>5000</v>
      </c>
      <c r="M157" s="6"/>
      <c r="N157" s="6">
        <v>5050</v>
      </c>
      <c r="O157" s="6"/>
      <c r="P157" s="6">
        <v>5100.5</v>
      </c>
    </row>
    <row r="158" spans="1:16" hidden="1" outlineLevel="2">
      <c r="A158">
        <v>34486</v>
      </c>
      <c r="B158" t="s">
        <v>95</v>
      </c>
      <c r="C158">
        <v>8006</v>
      </c>
      <c r="D158" t="s">
        <v>15</v>
      </c>
      <c r="E158">
        <v>43</v>
      </c>
      <c r="F158" t="s">
        <v>26</v>
      </c>
      <c r="G158">
        <v>3213</v>
      </c>
      <c r="H158" t="s">
        <v>39</v>
      </c>
      <c r="I158" t="s">
        <v>27</v>
      </c>
      <c r="J158" t="s">
        <v>28</v>
      </c>
      <c r="K158" s="6"/>
      <c r="L158" s="6">
        <v>169500</v>
      </c>
      <c r="M158" s="6"/>
      <c r="N158" s="6">
        <v>171195</v>
      </c>
      <c r="O158" s="6"/>
      <c r="P158" s="6">
        <v>172906.95</v>
      </c>
    </row>
    <row r="159" spans="1:16" hidden="1" outlineLevel="2">
      <c r="A159">
        <v>34487</v>
      </c>
      <c r="B159" t="s">
        <v>95</v>
      </c>
      <c r="C159">
        <v>8006</v>
      </c>
      <c r="D159" t="s">
        <v>15</v>
      </c>
      <c r="E159">
        <v>43</v>
      </c>
      <c r="F159" t="s">
        <v>26</v>
      </c>
      <c r="G159">
        <v>3221</v>
      </c>
      <c r="H159" t="s">
        <v>41</v>
      </c>
      <c r="I159" t="s">
        <v>27</v>
      </c>
      <c r="J159" t="s">
        <v>28</v>
      </c>
      <c r="K159" s="6"/>
      <c r="L159" s="6">
        <v>52000</v>
      </c>
      <c r="M159" s="6"/>
      <c r="N159" s="6">
        <v>52520</v>
      </c>
      <c r="O159" s="6"/>
      <c r="P159" s="6">
        <v>53045.2</v>
      </c>
    </row>
    <row r="160" spans="1:16" hidden="1" outlineLevel="2">
      <c r="A160">
        <v>34488</v>
      </c>
      <c r="B160" t="s">
        <v>95</v>
      </c>
      <c r="C160">
        <v>8006</v>
      </c>
      <c r="D160" t="s">
        <v>15</v>
      </c>
      <c r="E160">
        <v>43</v>
      </c>
      <c r="F160" t="s">
        <v>26</v>
      </c>
      <c r="G160">
        <v>3222</v>
      </c>
      <c r="H160" t="s">
        <v>69</v>
      </c>
      <c r="I160" t="s">
        <v>27</v>
      </c>
      <c r="J160" t="s">
        <v>28</v>
      </c>
      <c r="K160" s="6"/>
      <c r="L160" s="6">
        <v>440000</v>
      </c>
      <c r="M160" s="6"/>
      <c r="N160" s="6">
        <v>444400</v>
      </c>
      <c r="O160" s="6"/>
      <c r="P160" s="6">
        <v>448844</v>
      </c>
    </row>
    <row r="161" spans="1:16" hidden="1" outlineLevel="2">
      <c r="A161">
        <v>34489</v>
      </c>
      <c r="B161" t="s">
        <v>95</v>
      </c>
      <c r="C161">
        <v>8006</v>
      </c>
      <c r="D161" t="s">
        <v>15</v>
      </c>
      <c r="E161">
        <v>43</v>
      </c>
      <c r="F161" t="s">
        <v>26</v>
      </c>
      <c r="G161">
        <v>3224</v>
      </c>
      <c r="H161" t="s">
        <v>43</v>
      </c>
      <c r="I161" t="s">
        <v>27</v>
      </c>
      <c r="J161" t="s">
        <v>28</v>
      </c>
      <c r="K161" s="6"/>
      <c r="L161" s="6">
        <v>263332</v>
      </c>
      <c r="M161" s="6"/>
      <c r="N161" s="6">
        <v>265965.32</v>
      </c>
      <c r="O161" s="6"/>
      <c r="P161" s="6">
        <v>268624.97320000001</v>
      </c>
    </row>
    <row r="162" spans="1:16" hidden="1" outlineLevel="2">
      <c r="A162">
        <v>34490</v>
      </c>
      <c r="B162" t="s">
        <v>95</v>
      </c>
      <c r="C162">
        <v>8006</v>
      </c>
      <c r="D162" t="s">
        <v>15</v>
      </c>
      <c r="E162">
        <v>43</v>
      </c>
      <c r="F162" t="s">
        <v>26</v>
      </c>
      <c r="G162">
        <v>3227</v>
      </c>
      <c r="H162" t="s">
        <v>45</v>
      </c>
      <c r="I162" t="s">
        <v>27</v>
      </c>
      <c r="J162" t="s">
        <v>28</v>
      </c>
      <c r="K162" s="6"/>
      <c r="L162" s="6">
        <v>20000</v>
      </c>
      <c r="M162" s="6"/>
      <c r="N162" s="6">
        <v>20200</v>
      </c>
      <c r="O162" s="6"/>
      <c r="P162" s="6">
        <v>20402</v>
      </c>
    </row>
    <row r="163" spans="1:16" hidden="1" outlineLevel="2">
      <c r="A163">
        <v>34491</v>
      </c>
      <c r="B163" t="s">
        <v>95</v>
      </c>
      <c r="C163">
        <v>8006</v>
      </c>
      <c r="D163" t="s">
        <v>15</v>
      </c>
      <c r="E163">
        <v>43</v>
      </c>
      <c r="F163" t="s">
        <v>26</v>
      </c>
      <c r="G163">
        <v>3231</v>
      </c>
      <c r="H163" t="s">
        <v>47</v>
      </c>
      <c r="I163" t="s">
        <v>27</v>
      </c>
      <c r="J163" t="s">
        <v>28</v>
      </c>
      <c r="K163" s="6"/>
      <c r="L163" s="6">
        <v>92400</v>
      </c>
      <c r="M163" s="6"/>
      <c r="N163" s="6">
        <v>93324</v>
      </c>
      <c r="O163" s="6"/>
      <c r="P163" s="6">
        <v>94257.24</v>
      </c>
    </row>
    <row r="164" spans="1:16" hidden="1" outlineLevel="2">
      <c r="A164">
        <v>34492</v>
      </c>
      <c r="B164" t="s">
        <v>95</v>
      </c>
      <c r="C164">
        <v>8006</v>
      </c>
      <c r="D164" t="s">
        <v>15</v>
      </c>
      <c r="E164">
        <v>43</v>
      </c>
      <c r="F164" t="s">
        <v>26</v>
      </c>
      <c r="G164">
        <v>3232</v>
      </c>
      <c r="H164" t="s">
        <v>48</v>
      </c>
      <c r="I164" t="s">
        <v>27</v>
      </c>
      <c r="J164" t="s">
        <v>28</v>
      </c>
      <c r="K164" s="6"/>
      <c r="L164" s="6">
        <v>572725</v>
      </c>
      <c r="M164" s="6"/>
      <c r="N164" s="6">
        <v>578452.25</v>
      </c>
      <c r="O164" s="6"/>
      <c r="P164" s="6">
        <v>584236.77249999996</v>
      </c>
    </row>
    <row r="165" spans="1:16" hidden="1" outlineLevel="2">
      <c r="A165">
        <v>34493</v>
      </c>
      <c r="B165" t="s">
        <v>95</v>
      </c>
      <c r="C165">
        <v>8006</v>
      </c>
      <c r="D165" t="s">
        <v>15</v>
      </c>
      <c r="E165">
        <v>43</v>
      </c>
      <c r="F165" t="s">
        <v>26</v>
      </c>
      <c r="G165">
        <v>3233</v>
      </c>
      <c r="H165" t="s">
        <v>49</v>
      </c>
      <c r="I165" t="s">
        <v>27</v>
      </c>
      <c r="J165" t="s">
        <v>28</v>
      </c>
      <c r="K165" s="6"/>
      <c r="L165" s="6">
        <v>153000</v>
      </c>
      <c r="M165" s="6"/>
      <c r="N165" s="6">
        <v>154530</v>
      </c>
      <c r="O165" s="6"/>
      <c r="P165" s="6">
        <v>156075.29999999999</v>
      </c>
    </row>
    <row r="166" spans="1:16" hidden="1" outlineLevel="2">
      <c r="A166">
        <v>34494</v>
      </c>
      <c r="B166" t="s">
        <v>95</v>
      </c>
      <c r="C166">
        <v>8006</v>
      </c>
      <c r="D166" t="s">
        <v>15</v>
      </c>
      <c r="E166">
        <v>43</v>
      </c>
      <c r="F166" t="s">
        <v>26</v>
      </c>
      <c r="G166">
        <v>3235</v>
      </c>
      <c r="H166" t="s">
        <v>51</v>
      </c>
      <c r="I166" t="s">
        <v>27</v>
      </c>
      <c r="J166" t="s">
        <v>28</v>
      </c>
      <c r="K166" s="6"/>
      <c r="L166" s="6">
        <v>130000</v>
      </c>
      <c r="M166" s="6"/>
      <c r="N166" s="6">
        <v>131300</v>
      </c>
      <c r="O166" s="6"/>
      <c r="P166" s="6">
        <v>132613</v>
      </c>
    </row>
    <row r="167" spans="1:16" hidden="1" outlineLevel="2">
      <c r="A167">
        <v>34495</v>
      </c>
      <c r="B167" t="s">
        <v>95</v>
      </c>
      <c r="C167">
        <v>8006</v>
      </c>
      <c r="D167" t="s">
        <v>15</v>
      </c>
      <c r="E167">
        <v>43</v>
      </c>
      <c r="F167" t="s">
        <v>26</v>
      </c>
      <c r="G167">
        <v>3236</v>
      </c>
      <c r="H167" t="s">
        <v>24</v>
      </c>
      <c r="I167" t="s">
        <v>27</v>
      </c>
      <c r="J167" t="s">
        <v>28</v>
      </c>
      <c r="K167" s="6"/>
      <c r="L167" s="6">
        <v>50000</v>
      </c>
      <c r="M167" s="6"/>
      <c r="N167" s="6">
        <v>50500</v>
      </c>
      <c r="O167" s="6"/>
      <c r="P167" s="6">
        <v>51005</v>
      </c>
    </row>
    <row r="168" spans="1:16" hidden="1" outlineLevel="2">
      <c r="A168">
        <v>34496</v>
      </c>
      <c r="B168" t="s">
        <v>95</v>
      </c>
      <c r="C168">
        <v>8006</v>
      </c>
      <c r="D168" t="s">
        <v>15</v>
      </c>
      <c r="E168">
        <v>43</v>
      </c>
      <c r="F168" t="s">
        <v>26</v>
      </c>
      <c r="G168">
        <v>3237</v>
      </c>
      <c r="H168" t="s">
        <v>46</v>
      </c>
      <c r="I168" t="s">
        <v>27</v>
      </c>
      <c r="J168" t="s">
        <v>28</v>
      </c>
      <c r="K168" s="6"/>
      <c r="L168" s="6">
        <v>20000</v>
      </c>
      <c r="M168" s="6"/>
      <c r="N168" s="6">
        <v>20200</v>
      </c>
      <c r="O168" s="6"/>
      <c r="P168" s="6">
        <v>20402</v>
      </c>
    </row>
    <row r="169" spans="1:16" hidden="1" outlineLevel="2">
      <c r="A169">
        <v>34497</v>
      </c>
      <c r="B169" t="s">
        <v>95</v>
      </c>
      <c r="C169">
        <v>8006</v>
      </c>
      <c r="D169" t="s">
        <v>15</v>
      </c>
      <c r="E169">
        <v>43</v>
      </c>
      <c r="F169" t="s">
        <v>26</v>
      </c>
      <c r="G169">
        <v>3239</v>
      </c>
      <c r="H169" t="s">
        <v>53</v>
      </c>
      <c r="I169" t="s">
        <v>27</v>
      </c>
      <c r="J169" t="s">
        <v>28</v>
      </c>
      <c r="K169" s="6"/>
      <c r="L169" s="6">
        <v>13400</v>
      </c>
      <c r="M169" s="6"/>
      <c r="N169" s="6">
        <v>13534</v>
      </c>
      <c r="O169" s="6"/>
      <c r="P169" s="6">
        <v>13669.34</v>
      </c>
    </row>
    <row r="170" spans="1:16" hidden="1" outlineLevel="2">
      <c r="A170">
        <v>34498</v>
      </c>
      <c r="B170" t="s">
        <v>95</v>
      </c>
      <c r="C170">
        <v>8006</v>
      </c>
      <c r="D170" t="s">
        <v>15</v>
      </c>
      <c r="E170">
        <v>43</v>
      </c>
      <c r="F170" t="s">
        <v>26</v>
      </c>
      <c r="G170">
        <v>3241</v>
      </c>
      <c r="H170" t="s">
        <v>54</v>
      </c>
      <c r="I170" t="s">
        <v>27</v>
      </c>
      <c r="J170" t="s">
        <v>28</v>
      </c>
      <c r="K170" s="6"/>
      <c r="L170" s="6">
        <v>453000</v>
      </c>
      <c r="M170" s="6"/>
      <c r="N170" s="6">
        <v>457530</v>
      </c>
      <c r="O170" s="6"/>
      <c r="P170" s="6">
        <v>462105.3</v>
      </c>
    </row>
    <row r="171" spans="1:16" hidden="1" outlineLevel="2">
      <c r="A171">
        <v>34499</v>
      </c>
      <c r="B171" t="s">
        <v>95</v>
      </c>
      <c r="C171">
        <v>8006</v>
      </c>
      <c r="D171" t="s">
        <v>15</v>
      </c>
      <c r="E171">
        <v>43</v>
      </c>
      <c r="F171" t="s">
        <v>26</v>
      </c>
      <c r="G171">
        <v>3292</v>
      </c>
      <c r="H171" t="s">
        <v>55</v>
      </c>
      <c r="I171" t="s">
        <v>27</v>
      </c>
      <c r="J171" t="s">
        <v>28</v>
      </c>
      <c r="K171" s="6"/>
      <c r="L171" s="6">
        <v>160000</v>
      </c>
      <c r="M171" s="6"/>
      <c r="N171" s="6">
        <v>161600</v>
      </c>
      <c r="O171" s="6"/>
      <c r="P171" s="6">
        <v>163216</v>
      </c>
    </row>
    <row r="172" spans="1:16" hidden="1" outlineLevel="2">
      <c r="A172">
        <v>34500</v>
      </c>
      <c r="B172" t="s">
        <v>95</v>
      </c>
      <c r="C172">
        <v>8006</v>
      </c>
      <c r="D172" t="s">
        <v>15</v>
      </c>
      <c r="E172">
        <v>43</v>
      </c>
      <c r="F172" t="s">
        <v>26</v>
      </c>
      <c r="G172">
        <v>3293</v>
      </c>
      <c r="H172" t="s">
        <v>31</v>
      </c>
      <c r="I172" t="s">
        <v>27</v>
      </c>
      <c r="J172" t="s">
        <v>28</v>
      </c>
      <c r="K172" s="6"/>
      <c r="L172" s="6">
        <v>107000</v>
      </c>
      <c r="M172" s="6"/>
      <c r="N172" s="6">
        <v>108070</v>
      </c>
      <c r="O172" s="6"/>
      <c r="P172" s="6">
        <v>109150.7</v>
      </c>
    </row>
    <row r="173" spans="1:16" hidden="1" outlineLevel="2">
      <c r="A173">
        <v>34501</v>
      </c>
      <c r="B173" t="s">
        <v>95</v>
      </c>
      <c r="C173">
        <v>8006</v>
      </c>
      <c r="D173" t="s">
        <v>15</v>
      </c>
      <c r="E173">
        <v>43</v>
      </c>
      <c r="F173" t="s">
        <v>26</v>
      </c>
      <c r="G173">
        <v>3295</v>
      </c>
      <c r="H173" t="s">
        <v>25</v>
      </c>
      <c r="I173" t="s">
        <v>27</v>
      </c>
      <c r="J173" t="s">
        <v>28</v>
      </c>
      <c r="K173" s="6"/>
      <c r="L173" s="6">
        <v>10000</v>
      </c>
      <c r="M173" s="6"/>
      <c r="N173" s="6">
        <v>10100</v>
      </c>
      <c r="O173" s="6"/>
      <c r="P173" s="6">
        <v>10201</v>
      </c>
    </row>
    <row r="174" spans="1:16" hidden="1" outlineLevel="2">
      <c r="A174">
        <v>34502</v>
      </c>
      <c r="B174" t="s">
        <v>95</v>
      </c>
      <c r="C174">
        <v>8006</v>
      </c>
      <c r="D174" t="s">
        <v>15</v>
      </c>
      <c r="E174">
        <v>43</v>
      </c>
      <c r="F174" t="s">
        <v>26</v>
      </c>
      <c r="G174">
        <v>3299</v>
      </c>
      <c r="H174" t="s">
        <v>57</v>
      </c>
      <c r="I174" t="s">
        <v>27</v>
      </c>
      <c r="J174" t="s">
        <v>28</v>
      </c>
      <c r="K174" s="6"/>
      <c r="L174" s="6">
        <v>12333</v>
      </c>
      <c r="M174" s="6"/>
      <c r="N174" s="6">
        <v>12456.33</v>
      </c>
      <c r="O174" s="6"/>
      <c r="P174" s="6">
        <v>12580.8933</v>
      </c>
    </row>
    <row r="175" spans="1:16" hidden="1" outlineLevel="2">
      <c r="A175">
        <v>34503</v>
      </c>
      <c r="B175" t="s">
        <v>95</v>
      </c>
      <c r="C175">
        <v>8006</v>
      </c>
      <c r="D175" t="s">
        <v>15</v>
      </c>
      <c r="E175">
        <v>43</v>
      </c>
      <c r="F175" t="s">
        <v>26</v>
      </c>
      <c r="G175">
        <v>3431</v>
      </c>
      <c r="H175" t="s">
        <v>58</v>
      </c>
      <c r="I175" t="s">
        <v>27</v>
      </c>
      <c r="J175" t="s">
        <v>28</v>
      </c>
      <c r="K175" s="6"/>
      <c r="L175" s="6">
        <v>50000</v>
      </c>
      <c r="M175" s="6"/>
      <c r="N175" s="6">
        <v>50500</v>
      </c>
      <c r="O175" s="6"/>
      <c r="P175" s="6">
        <v>51005</v>
      </c>
    </row>
    <row r="176" spans="1:16" hidden="1" outlineLevel="2">
      <c r="A176">
        <v>34504</v>
      </c>
      <c r="B176" t="s">
        <v>95</v>
      </c>
      <c r="C176">
        <v>8006</v>
      </c>
      <c r="D176" t="s">
        <v>15</v>
      </c>
      <c r="E176">
        <v>43</v>
      </c>
      <c r="F176" t="s">
        <v>26</v>
      </c>
      <c r="G176">
        <v>3691</v>
      </c>
      <c r="H176" t="s">
        <v>96</v>
      </c>
      <c r="I176" t="s">
        <v>27</v>
      </c>
      <c r="J176" t="s">
        <v>28</v>
      </c>
      <c r="K176" s="6"/>
      <c r="L176" s="6">
        <v>10000</v>
      </c>
      <c r="M176" s="6"/>
      <c r="N176" s="6">
        <v>10100</v>
      </c>
      <c r="O176" s="6"/>
      <c r="P176" s="6">
        <v>10201</v>
      </c>
    </row>
    <row r="177" spans="1:16" hidden="1" outlineLevel="2">
      <c r="A177">
        <v>34505</v>
      </c>
      <c r="B177" t="s">
        <v>95</v>
      </c>
      <c r="C177">
        <v>8006</v>
      </c>
      <c r="D177" t="s">
        <v>15</v>
      </c>
      <c r="E177">
        <v>43</v>
      </c>
      <c r="F177" t="s">
        <v>26</v>
      </c>
      <c r="G177">
        <v>4221</v>
      </c>
      <c r="H177" t="s">
        <v>30</v>
      </c>
      <c r="I177" t="s">
        <v>27</v>
      </c>
      <c r="J177" t="s">
        <v>28</v>
      </c>
      <c r="K177" s="6"/>
      <c r="L177" s="6">
        <v>563000</v>
      </c>
      <c r="M177" s="6"/>
      <c r="N177" s="6">
        <v>568630</v>
      </c>
      <c r="O177" s="6"/>
      <c r="P177" s="6">
        <v>574316.30000000005</v>
      </c>
    </row>
    <row r="178" spans="1:16" hidden="1" outlineLevel="2">
      <c r="A178">
        <v>34506</v>
      </c>
      <c r="B178" t="s">
        <v>95</v>
      </c>
      <c r="C178">
        <v>8006</v>
      </c>
      <c r="D178" t="s">
        <v>15</v>
      </c>
      <c r="E178">
        <v>43</v>
      </c>
      <c r="F178" t="s">
        <v>26</v>
      </c>
      <c r="G178">
        <v>4223</v>
      </c>
      <c r="H178" t="s">
        <v>66</v>
      </c>
      <c r="I178" t="s">
        <v>27</v>
      </c>
      <c r="J178" t="s">
        <v>28</v>
      </c>
      <c r="K178" s="6"/>
      <c r="L178" s="6">
        <v>100000</v>
      </c>
      <c r="M178" s="6"/>
      <c r="N178" s="6">
        <v>101000</v>
      </c>
      <c r="O178" s="6"/>
      <c r="P178" s="6">
        <v>102010</v>
      </c>
    </row>
    <row r="179" spans="1:16" hidden="1" outlineLevel="2">
      <c r="A179">
        <v>34507</v>
      </c>
      <c r="B179" t="s">
        <v>95</v>
      </c>
      <c r="C179">
        <v>8006</v>
      </c>
      <c r="D179" t="s">
        <v>15</v>
      </c>
      <c r="E179">
        <v>43</v>
      </c>
      <c r="F179" t="s">
        <v>26</v>
      </c>
      <c r="G179">
        <v>4224</v>
      </c>
      <c r="H179" t="s">
        <v>70</v>
      </c>
      <c r="I179" t="s">
        <v>27</v>
      </c>
      <c r="J179" t="s">
        <v>28</v>
      </c>
      <c r="K179" s="6"/>
      <c r="L179" s="6">
        <v>296600</v>
      </c>
      <c r="M179" s="6"/>
      <c r="N179" s="6">
        <v>299566</v>
      </c>
      <c r="O179" s="6"/>
      <c r="P179" s="6">
        <v>302561.65999999997</v>
      </c>
    </row>
    <row r="180" spans="1:16" hidden="1" outlineLevel="2">
      <c r="A180">
        <v>34508</v>
      </c>
      <c r="B180" t="s">
        <v>95</v>
      </c>
      <c r="C180">
        <v>8006</v>
      </c>
      <c r="D180" t="s">
        <v>15</v>
      </c>
      <c r="E180">
        <v>43</v>
      </c>
      <c r="F180" t="s">
        <v>26</v>
      </c>
      <c r="G180">
        <v>4225</v>
      </c>
      <c r="H180" t="s">
        <v>75</v>
      </c>
      <c r="I180" t="s">
        <v>27</v>
      </c>
      <c r="J180" t="s">
        <v>28</v>
      </c>
      <c r="K180" s="6"/>
      <c r="L180" s="6">
        <v>175000</v>
      </c>
      <c r="M180" s="6"/>
      <c r="N180" s="6">
        <v>176750</v>
      </c>
      <c r="O180" s="6"/>
      <c r="P180" s="6">
        <v>178517.5</v>
      </c>
    </row>
    <row r="181" spans="1:16" hidden="1" outlineLevel="2">
      <c r="A181">
        <v>34509</v>
      </c>
      <c r="B181" t="s">
        <v>95</v>
      </c>
      <c r="C181">
        <v>8006</v>
      </c>
      <c r="D181" t="s">
        <v>15</v>
      </c>
      <c r="E181">
        <v>43</v>
      </c>
      <c r="F181" t="s">
        <v>26</v>
      </c>
      <c r="G181">
        <v>4241</v>
      </c>
      <c r="H181" t="s">
        <v>63</v>
      </c>
      <c r="I181" t="s">
        <v>27</v>
      </c>
      <c r="J181" t="s">
        <v>28</v>
      </c>
      <c r="K181" s="6"/>
      <c r="L181" s="6">
        <v>214000</v>
      </c>
      <c r="M181" s="6"/>
      <c r="N181" s="6">
        <v>216140</v>
      </c>
      <c r="O181" s="6"/>
      <c r="P181" s="6">
        <v>218301.4</v>
      </c>
    </row>
    <row r="182" spans="1:16" hidden="1" outlineLevel="2">
      <c r="A182">
        <v>34510</v>
      </c>
      <c r="B182" t="s">
        <v>95</v>
      </c>
      <c r="C182">
        <v>8006</v>
      </c>
      <c r="D182" t="s">
        <v>15</v>
      </c>
      <c r="E182">
        <v>43</v>
      </c>
      <c r="F182" t="s">
        <v>26</v>
      </c>
      <c r="G182">
        <v>4262</v>
      </c>
      <c r="H182" t="s">
        <v>71</v>
      </c>
      <c r="I182" t="s">
        <v>27</v>
      </c>
      <c r="J182" t="s">
        <v>28</v>
      </c>
      <c r="K182" s="6"/>
      <c r="L182" s="6">
        <v>220000</v>
      </c>
      <c r="M182" s="6"/>
      <c r="N182" s="6">
        <v>222200</v>
      </c>
      <c r="O182" s="6"/>
      <c r="P182" s="6">
        <v>224422</v>
      </c>
    </row>
    <row r="183" spans="1:16" hidden="1" outlineLevel="2">
      <c r="A183">
        <v>34511</v>
      </c>
      <c r="B183" t="s">
        <v>95</v>
      </c>
      <c r="C183">
        <v>8006</v>
      </c>
      <c r="D183" t="s">
        <v>15</v>
      </c>
      <c r="E183">
        <v>43</v>
      </c>
      <c r="F183" t="s">
        <v>26</v>
      </c>
      <c r="G183">
        <v>4511</v>
      </c>
      <c r="H183" t="s">
        <v>64</v>
      </c>
      <c r="I183" t="s">
        <v>27</v>
      </c>
      <c r="J183" t="s">
        <v>28</v>
      </c>
      <c r="K183" s="6"/>
      <c r="L183" s="6">
        <v>3500000</v>
      </c>
      <c r="M183" s="6"/>
      <c r="N183" s="6">
        <v>1500000</v>
      </c>
      <c r="O183" s="6"/>
      <c r="P183" s="6">
        <v>1515000</v>
      </c>
    </row>
    <row r="184" spans="1:16" hidden="1" outlineLevel="2">
      <c r="A184">
        <v>34512</v>
      </c>
      <c r="B184" t="s">
        <v>95</v>
      </c>
      <c r="C184">
        <v>8006</v>
      </c>
      <c r="D184" t="s">
        <v>15</v>
      </c>
      <c r="E184">
        <v>43</v>
      </c>
      <c r="F184" t="s">
        <v>26</v>
      </c>
      <c r="G184">
        <v>4521</v>
      </c>
      <c r="H184" t="s">
        <v>73</v>
      </c>
      <c r="I184" t="s">
        <v>27</v>
      </c>
      <c r="J184" t="s">
        <v>28</v>
      </c>
      <c r="K184" s="6"/>
      <c r="L184" s="6">
        <v>30000</v>
      </c>
      <c r="M184" s="6"/>
      <c r="N184" s="6">
        <v>30300</v>
      </c>
      <c r="O184" s="6"/>
      <c r="P184" s="6">
        <v>30603</v>
      </c>
    </row>
    <row r="185" spans="1:16" hidden="1" outlineLevel="2">
      <c r="A185">
        <v>34461</v>
      </c>
      <c r="B185" t="s">
        <v>95</v>
      </c>
      <c r="C185">
        <v>8006</v>
      </c>
      <c r="D185" t="s">
        <v>15</v>
      </c>
      <c r="E185">
        <v>52</v>
      </c>
      <c r="F185" t="s">
        <v>38</v>
      </c>
      <c r="G185">
        <v>3211</v>
      </c>
      <c r="H185" t="s">
        <v>29</v>
      </c>
      <c r="I185" t="s">
        <v>27</v>
      </c>
      <c r="J185" t="s">
        <v>28</v>
      </c>
      <c r="K185" s="6"/>
      <c r="L185" s="6">
        <v>198408</v>
      </c>
      <c r="M185" s="6"/>
      <c r="N185" s="6">
        <v>200392.08000000002</v>
      </c>
      <c r="O185" s="6"/>
      <c r="P185" s="6">
        <v>202396.00080000001</v>
      </c>
    </row>
    <row r="186" spans="1:16" hidden="1" outlineLevel="2">
      <c r="A186">
        <v>34467</v>
      </c>
      <c r="B186" t="s">
        <v>95</v>
      </c>
      <c r="C186">
        <v>8006</v>
      </c>
      <c r="D186" t="s">
        <v>15</v>
      </c>
      <c r="E186">
        <v>52</v>
      </c>
      <c r="F186" t="s">
        <v>38</v>
      </c>
      <c r="G186">
        <v>3213</v>
      </c>
      <c r="H186" t="s">
        <v>39</v>
      </c>
      <c r="I186" t="s">
        <v>27</v>
      </c>
      <c r="J186" t="s">
        <v>28</v>
      </c>
      <c r="K186" s="6"/>
      <c r="L186" s="6">
        <v>15500</v>
      </c>
      <c r="M186" s="6"/>
      <c r="N186" s="6">
        <v>15655</v>
      </c>
      <c r="O186" s="6"/>
      <c r="P186" s="6">
        <v>15811.55</v>
      </c>
    </row>
    <row r="187" spans="1:16" hidden="1" outlineLevel="2">
      <c r="A187">
        <v>34471</v>
      </c>
      <c r="B187" t="s">
        <v>95</v>
      </c>
      <c r="C187">
        <v>8006</v>
      </c>
      <c r="D187" t="s">
        <v>15</v>
      </c>
      <c r="E187">
        <v>52</v>
      </c>
      <c r="F187" t="s">
        <v>38</v>
      </c>
      <c r="G187">
        <v>3221</v>
      </c>
      <c r="H187" t="s">
        <v>41</v>
      </c>
      <c r="I187" t="s">
        <v>27</v>
      </c>
      <c r="J187" t="s">
        <v>28</v>
      </c>
      <c r="K187" s="6"/>
      <c r="L187" s="6">
        <v>65868</v>
      </c>
      <c r="M187" s="6"/>
      <c r="N187" s="6">
        <v>66526.680000000008</v>
      </c>
      <c r="O187" s="6"/>
      <c r="P187" s="6">
        <v>67191.946800000005</v>
      </c>
    </row>
    <row r="188" spans="1:16" hidden="1" outlineLevel="2">
      <c r="A188">
        <v>34462</v>
      </c>
      <c r="B188" t="s">
        <v>95</v>
      </c>
      <c r="C188">
        <v>8006</v>
      </c>
      <c r="D188" t="s">
        <v>15</v>
      </c>
      <c r="E188">
        <v>52</v>
      </c>
      <c r="F188" t="s">
        <v>38</v>
      </c>
      <c r="G188">
        <v>3222</v>
      </c>
      <c r="H188" t="s">
        <v>69</v>
      </c>
      <c r="I188" t="s">
        <v>27</v>
      </c>
      <c r="J188" t="s">
        <v>28</v>
      </c>
      <c r="K188" s="6"/>
      <c r="L188" s="6">
        <v>37425</v>
      </c>
      <c r="M188" s="6"/>
      <c r="N188" s="6">
        <v>37799.25</v>
      </c>
      <c r="O188" s="6"/>
      <c r="P188" s="6">
        <v>38177.2425</v>
      </c>
    </row>
    <row r="189" spans="1:16" hidden="1" outlineLevel="2">
      <c r="A189">
        <v>34472</v>
      </c>
      <c r="B189" t="s">
        <v>95</v>
      </c>
      <c r="C189">
        <v>8006</v>
      </c>
      <c r="D189" t="s">
        <v>15</v>
      </c>
      <c r="E189">
        <v>52</v>
      </c>
      <c r="F189" t="s">
        <v>38</v>
      </c>
      <c r="G189">
        <v>3224</v>
      </c>
      <c r="H189" t="s">
        <v>43</v>
      </c>
      <c r="I189" t="s">
        <v>27</v>
      </c>
      <c r="J189" t="s">
        <v>28</v>
      </c>
      <c r="K189" s="6"/>
      <c r="L189" s="6">
        <v>7194</v>
      </c>
      <c r="M189" s="6"/>
      <c r="N189" s="6">
        <v>7265.9400000000005</v>
      </c>
      <c r="O189" s="6"/>
      <c r="P189" s="6">
        <v>7338.599400000001</v>
      </c>
    </row>
    <row r="190" spans="1:16" hidden="1" outlineLevel="2">
      <c r="A190">
        <v>34473</v>
      </c>
      <c r="B190" t="s">
        <v>95</v>
      </c>
      <c r="C190">
        <v>8006</v>
      </c>
      <c r="D190" t="s">
        <v>15</v>
      </c>
      <c r="E190">
        <v>52</v>
      </c>
      <c r="F190" t="s">
        <v>38</v>
      </c>
      <c r="G190">
        <v>3227</v>
      </c>
      <c r="H190" t="s">
        <v>45</v>
      </c>
      <c r="I190" t="s">
        <v>27</v>
      </c>
      <c r="J190" t="s">
        <v>28</v>
      </c>
      <c r="K190" s="6"/>
      <c r="L190" s="6">
        <v>30000</v>
      </c>
      <c r="M190" s="6"/>
      <c r="N190" s="6">
        <v>30300</v>
      </c>
      <c r="O190" s="6"/>
      <c r="P190" s="6">
        <v>30603</v>
      </c>
    </row>
    <row r="191" spans="1:16" hidden="1" outlineLevel="2">
      <c r="A191">
        <v>34474</v>
      </c>
      <c r="B191" t="s">
        <v>95</v>
      </c>
      <c r="C191">
        <v>8006</v>
      </c>
      <c r="D191" t="s">
        <v>15</v>
      </c>
      <c r="E191">
        <v>52</v>
      </c>
      <c r="F191" t="s">
        <v>38</v>
      </c>
      <c r="G191">
        <v>3231</v>
      </c>
      <c r="H191" t="s">
        <v>47</v>
      </c>
      <c r="I191" t="s">
        <v>27</v>
      </c>
      <c r="J191" t="s">
        <v>28</v>
      </c>
      <c r="K191" s="6"/>
      <c r="L191" s="6">
        <v>12601</v>
      </c>
      <c r="M191" s="6"/>
      <c r="N191" s="6">
        <v>12727.01</v>
      </c>
      <c r="O191" s="6"/>
      <c r="P191" s="6">
        <v>12854.2801</v>
      </c>
    </row>
    <row r="192" spans="1:16" hidden="1" outlineLevel="2">
      <c r="A192">
        <v>34475</v>
      </c>
      <c r="B192" t="s">
        <v>95</v>
      </c>
      <c r="C192">
        <v>8006</v>
      </c>
      <c r="D192" t="s">
        <v>15</v>
      </c>
      <c r="E192">
        <v>52</v>
      </c>
      <c r="F192" t="s">
        <v>38</v>
      </c>
      <c r="G192">
        <v>3232</v>
      </c>
      <c r="H192" t="s">
        <v>48</v>
      </c>
      <c r="I192" t="s">
        <v>27</v>
      </c>
      <c r="J192" t="s">
        <v>28</v>
      </c>
      <c r="K192" s="6"/>
      <c r="L192" s="6">
        <v>2000</v>
      </c>
      <c r="M192" s="6"/>
      <c r="N192" s="6">
        <v>2020</v>
      </c>
      <c r="O192" s="6"/>
      <c r="P192" s="6">
        <v>2040.2</v>
      </c>
    </row>
    <row r="193" spans="1:16" hidden="1" outlineLevel="2">
      <c r="A193">
        <v>34468</v>
      </c>
      <c r="B193" t="s">
        <v>95</v>
      </c>
      <c r="C193">
        <v>8006</v>
      </c>
      <c r="D193" t="s">
        <v>15</v>
      </c>
      <c r="E193">
        <v>52</v>
      </c>
      <c r="F193" t="s">
        <v>38</v>
      </c>
      <c r="G193">
        <v>3233</v>
      </c>
      <c r="H193" t="s">
        <v>49</v>
      </c>
      <c r="I193" t="s">
        <v>27</v>
      </c>
      <c r="J193" t="s">
        <v>28</v>
      </c>
      <c r="K193" s="6"/>
      <c r="L193" s="6">
        <v>2000</v>
      </c>
      <c r="M193" s="6"/>
      <c r="N193" s="6">
        <v>2020</v>
      </c>
      <c r="O193" s="6"/>
      <c r="P193" s="6">
        <v>2040.2</v>
      </c>
    </row>
    <row r="194" spans="1:16" hidden="1" outlineLevel="2">
      <c r="A194">
        <v>34476</v>
      </c>
      <c r="B194" t="s">
        <v>95</v>
      </c>
      <c r="C194">
        <v>8006</v>
      </c>
      <c r="D194" t="s">
        <v>15</v>
      </c>
      <c r="E194">
        <v>52</v>
      </c>
      <c r="F194" t="s">
        <v>38</v>
      </c>
      <c r="G194">
        <v>3234</v>
      </c>
      <c r="H194" t="s">
        <v>50</v>
      </c>
      <c r="I194" t="s">
        <v>27</v>
      </c>
      <c r="J194" t="s">
        <v>28</v>
      </c>
      <c r="K194" s="6"/>
      <c r="L194" s="6">
        <v>345</v>
      </c>
      <c r="M194" s="6"/>
      <c r="N194" s="6">
        <v>348.45</v>
      </c>
      <c r="O194" s="6"/>
      <c r="P194" s="6">
        <v>351.93450000000001</v>
      </c>
    </row>
    <row r="195" spans="1:16" hidden="1" outlineLevel="2">
      <c r="A195">
        <v>34470</v>
      </c>
      <c r="B195" t="s">
        <v>95</v>
      </c>
      <c r="C195">
        <v>8006</v>
      </c>
      <c r="D195" t="s">
        <v>15</v>
      </c>
      <c r="E195">
        <v>52</v>
      </c>
      <c r="F195" t="s">
        <v>38</v>
      </c>
      <c r="G195">
        <v>3239</v>
      </c>
      <c r="H195" t="s">
        <v>53</v>
      </c>
      <c r="I195" t="s">
        <v>27</v>
      </c>
      <c r="J195" t="s">
        <v>28</v>
      </c>
      <c r="K195" s="6"/>
      <c r="L195" s="6">
        <v>3329</v>
      </c>
      <c r="M195" s="6"/>
      <c r="N195" s="6">
        <v>3362.29</v>
      </c>
      <c r="O195" s="6"/>
      <c r="P195" s="6">
        <v>3395.9128999999998</v>
      </c>
    </row>
    <row r="196" spans="1:16" hidden="1" outlineLevel="2">
      <c r="A196">
        <v>34477</v>
      </c>
      <c r="B196" t="s">
        <v>95</v>
      </c>
      <c r="C196">
        <v>8006</v>
      </c>
      <c r="D196" t="s">
        <v>15</v>
      </c>
      <c r="E196">
        <v>52</v>
      </c>
      <c r="F196" t="s">
        <v>38</v>
      </c>
      <c r="G196">
        <v>3241</v>
      </c>
      <c r="H196" t="s">
        <v>54</v>
      </c>
      <c r="I196" t="s">
        <v>27</v>
      </c>
      <c r="J196" t="s">
        <v>28</v>
      </c>
      <c r="K196" s="6"/>
      <c r="L196" s="6">
        <v>14233</v>
      </c>
      <c r="M196" s="6"/>
      <c r="N196" s="6">
        <v>14375.33</v>
      </c>
      <c r="O196" s="6"/>
      <c r="P196" s="6">
        <v>14519.0833</v>
      </c>
    </row>
    <row r="197" spans="1:16" hidden="1" outlineLevel="2">
      <c r="A197">
        <v>34469</v>
      </c>
      <c r="B197" t="s">
        <v>95</v>
      </c>
      <c r="C197">
        <v>8006</v>
      </c>
      <c r="D197" t="s">
        <v>15</v>
      </c>
      <c r="E197">
        <v>52</v>
      </c>
      <c r="F197" t="s">
        <v>38</v>
      </c>
      <c r="G197">
        <v>3293</v>
      </c>
      <c r="H197" t="s">
        <v>31</v>
      </c>
      <c r="I197" t="s">
        <v>27</v>
      </c>
      <c r="J197" t="s">
        <v>28</v>
      </c>
      <c r="K197" s="6"/>
      <c r="L197" s="6">
        <v>21145</v>
      </c>
      <c r="M197" s="6"/>
      <c r="N197" s="6">
        <v>21356.45</v>
      </c>
      <c r="O197" s="6"/>
      <c r="P197" s="6">
        <v>21570.014500000001</v>
      </c>
    </row>
    <row r="198" spans="1:16" hidden="1" outlineLevel="2">
      <c r="A198">
        <v>34478</v>
      </c>
      <c r="B198" t="s">
        <v>95</v>
      </c>
      <c r="C198">
        <v>8006</v>
      </c>
      <c r="D198" t="s">
        <v>15</v>
      </c>
      <c r="E198">
        <v>52</v>
      </c>
      <c r="F198" t="s">
        <v>38</v>
      </c>
      <c r="G198">
        <v>3294</v>
      </c>
      <c r="H198" t="s">
        <v>56</v>
      </c>
      <c r="I198" t="s">
        <v>27</v>
      </c>
      <c r="J198" t="s">
        <v>28</v>
      </c>
      <c r="K198" s="6"/>
      <c r="L198" s="6">
        <v>78</v>
      </c>
      <c r="M198" s="6"/>
      <c r="N198" s="6">
        <v>78.78</v>
      </c>
      <c r="O198" s="6"/>
      <c r="P198" s="6">
        <v>79.567800000000005</v>
      </c>
    </row>
    <row r="199" spans="1:16" hidden="1" outlineLevel="2">
      <c r="A199">
        <v>34463</v>
      </c>
      <c r="B199" t="s">
        <v>95</v>
      </c>
      <c r="C199">
        <v>8006</v>
      </c>
      <c r="D199" t="s">
        <v>15</v>
      </c>
      <c r="E199">
        <v>52</v>
      </c>
      <c r="F199" t="s">
        <v>38</v>
      </c>
      <c r="G199">
        <v>3299</v>
      </c>
      <c r="H199" t="s">
        <v>57</v>
      </c>
      <c r="I199" t="s">
        <v>27</v>
      </c>
      <c r="J199" t="s">
        <v>28</v>
      </c>
      <c r="K199" s="6"/>
      <c r="L199" s="6">
        <v>1000</v>
      </c>
      <c r="M199" s="6"/>
      <c r="N199" s="6">
        <v>1010</v>
      </c>
      <c r="O199" s="6"/>
      <c r="P199" s="6">
        <v>1020.1</v>
      </c>
    </row>
    <row r="200" spans="1:16" hidden="1" outlineLevel="2">
      <c r="A200">
        <v>34479</v>
      </c>
      <c r="B200" t="s">
        <v>95</v>
      </c>
      <c r="C200">
        <v>8006</v>
      </c>
      <c r="D200" t="s">
        <v>15</v>
      </c>
      <c r="E200">
        <v>52</v>
      </c>
      <c r="F200" t="s">
        <v>38</v>
      </c>
      <c r="G200">
        <v>4222</v>
      </c>
      <c r="H200" t="s">
        <v>65</v>
      </c>
      <c r="I200" t="s">
        <v>27</v>
      </c>
      <c r="J200" t="s">
        <v>28</v>
      </c>
      <c r="K200" s="6"/>
      <c r="L200" s="6">
        <v>14782</v>
      </c>
      <c r="M200" s="6"/>
      <c r="N200" s="6">
        <v>14929.82</v>
      </c>
      <c r="O200" s="6"/>
      <c r="P200" s="6">
        <v>15079.118199999999</v>
      </c>
    </row>
    <row r="201" spans="1:16" hidden="1" outlineLevel="2">
      <c r="A201">
        <v>34464</v>
      </c>
      <c r="B201" t="s">
        <v>95</v>
      </c>
      <c r="C201">
        <v>8006</v>
      </c>
      <c r="D201" t="s">
        <v>15</v>
      </c>
      <c r="E201">
        <v>52</v>
      </c>
      <c r="F201" t="s">
        <v>38</v>
      </c>
      <c r="G201">
        <v>4241</v>
      </c>
      <c r="H201" t="s">
        <v>63</v>
      </c>
      <c r="I201" t="s">
        <v>27</v>
      </c>
      <c r="J201" t="s">
        <v>28</v>
      </c>
      <c r="K201" s="6"/>
      <c r="L201" s="6">
        <v>1000</v>
      </c>
      <c r="M201" s="6"/>
      <c r="N201" s="6">
        <v>1010</v>
      </c>
      <c r="O201" s="6"/>
      <c r="P201" s="6">
        <v>1020.1</v>
      </c>
    </row>
    <row r="202" spans="1:16" hidden="1" outlineLevel="2">
      <c r="A202">
        <v>34466</v>
      </c>
      <c r="B202" t="s">
        <v>95</v>
      </c>
      <c r="C202">
        <v>8006</v>
      </c>
      <c r="D202" t="s">
        <v>15</v>
      </c>
      <c r="E202">
        <v>52</v>
      </c>
      <c r="F202" t="s">
        <v>38</v>
      </c>
      <c r="G202">
        <v>4262</v>
      </c>
      <c r="H202" t="s">
        <v>71</v>
      </c>
      <c r="I202" t="s">
        <v>27</v>
      </c>
      <c r="J202" t="s">
        <v>28</v>
      </c>
      <c r="K202" s="6"/>
      <c r="L202" s="6">
        <v>1500</v>
      </c>
      <c r="M202" s="6"/>
      <c r="N202" s="6">
        <v>1515</v>
      </c>
      <c r="O202" s="6"/>
      <c r="P202" s="6">
        <v>1530.15</v>
      </c>
    </row>
    <row r="203" spans="1:16" hidden="1" outlineLevel="2">
      <c r="A203">
        <v>34465</v>
      </c>
      <c r="B203" t="s">
        <v>95</v>
      </c>
      <c r="C203">
        <v>8006</v>
      </c>
      <c r="D203" t="s">
        <v>15</v>
      </c>
      <c r="E203">
        <v>52</v>
      </c>
      <c r="F203" t="s">
        <v>38</v>
      </c>
      <c r="G203">
        <v>4521</v>
      </c>
      <c r="H203" t="s">
        <v>73</v>
      </c>
      <c r="I203" t="s">
        <v>27</v>
      </c>
      <c r="J203" t="s">
        <v>28</v>
      </c>
      <c r="K203" s="6"/>
      <c r="L203" s="6">
        <v>1500</v>
      </c>
      <c r="M203" s="6"/>
      <c r="N203" s="6">
        <v>1515</v>
      </c>
      <c r="O203" s="6"/>
      <c r="P203" s="6">
        <v>1530.15</v>
      </c>
    </row>
    <row r="204" spans="1:16" hidden="1" outlineLevel="2">
      <c r="A204">
        <v>34546</v>
      </c>
      <c r="B204" t="s">
        <v>95</v>
      </c>
      <c r="C204">
        <v>8006</v>
      </c>
      <c r="D204" t="s">
        <v>15</v>
      </c>
      <c r="E204">
        <v>61</v>
      </c>
      <c r="F204" t="s">
        <v>61</v>
      </c>
      <c r="G204">
        <v>3111</v>
      </c>
      <c r="H204" t="s">
        <v>17</v>
      </c>
      <c r="I204" t="s">
        <v>27</v>
      </c>
      <c r="J204" t="s">
        <v>28</v>
      </c>
      <c r="K204" s="6"/>
      <c r="L204" s="6">
        <v>343347.5</v>
      </c>
      <c r="M204" s="6"/>
      <c r="N204" s="6">
        <v>346780.97499999998</v>
      </c>
      <c r="O204" s="6"/>
      <c r="P204" s="6">
        <v>350248.78474999999</v>
      </c>
    </row>
    <row r="205" spans="1:16" hidden="1" outlineLevel="2">
      <c r="A205">
        <v>34549</v>
      </c>
      <c r="B205" t="s">
        <v>95</v>
      </c>
      <c r="C205">
        <v>8006</v>
      </c>
      <c r="D205" t="s">
        <v>15</v>
      </c>
      <c r="E205">
        <v>61</v>
      </c>
      <c r="F205" t="s">
        <v>61</v>
      </c>
      <c r="G205">
        <v>3121</v>
      </c>
      <c r="H205" t="s">
        <v>22</v>
      </c>
      <c r="I205" t="s">
        <v>27</v>
      </c>
      <c r="J205" t="s">
        <v>28</v>
      </c>
      <c r="K205" s="6"/>
      <c r="L205" s="6">
        <v>12500</v>
      </c>
      <c r="M205" s="6"/>
      <c r="N205" s="6">
        <v>12625</v>
      </c>
      <c r="O205" s="6"/>
      <c r="P205" s="6">
        <v>12751.25</v>
      </c>
    </row>
    <row r="206" spans="1:16" hidden="1" outlineLevel="2">
      <c r="A206">
        <v>34547</v>
      </c>
      <c r="B206" t="s">
        <v>95</v>
      </c>
      <c r="C206">
        <v>8006</v>
      </c>
      <c r="D206" t="s">
        <v>15</v>
      </c>
      <c r="E206">
        <v>61</v>
      </c>
      <c r="F206" t="s">
        <v>61</v>
      </c>
      <c r="G206">
        <v>3132</v>
      </c>
      <c r="H206" t="s">
        <v>21</v>
      </c>
      <c r="I206" t="s">
        <v>27</v>
      </c>
      <c r="J206" t="s">
        <v>28</v>
      </c>
      <c r="K206" s="6"/>
      <c r="L206" s="6">
        <v>56652.5</v>
      </c>
      <c r="M206" s="6"/>
      <c r="N206" s="6">
        <v>57219.025000000001</v>
      </c>
      <c r="O206" s="6"/>
      <c r="P206" s="6">
        <v>57791.215250000001</v>
      </c>
    </row>
    <row r="207" spans="1:16" hidden="1" outlineLevel="2">
      <c r="A207">
        <v>34539</v>
      </c>
      <c r="B207" t="s">
        <v>95</v>
      </c>
      <c r="C207">
        <v>8006</v>
      </c>
      <c r="D207" t="s">
        <v>15</v>
      </c>
      <c r="E207">
        <v>61</v>
      </c>
      <c r="F207" t="s">
        <v>61</v>
      </c>
      <c r="G207">
        <v>3211</v>
      </c>
      <c r="H207" t="s">
        <v>29</v>
      </c>
      <c r="I207" t="s">
        <v>27</v>
      </c>
      <c r="J207" t="s">
        <v>28</v>
      </c>
      <c r="K207" s="6"/>
      <c r="L207" s="6">
        <v>22000</v>
      </c>
      <c r="M207" s="6"/>
      <c r="N207" s="6">
        <v>22220</v>
      </c>
      <c r="O207" s="6"/>
      <c r="P207" s="6">
        <v>22442.2</v>
      </c>
    </row>
    <row r="208" spans="1:16" hidden="1" outlineLevel="2">
      <c r="A208">
        <v>34548</v>
      </c>
      <c r="B208" t="s">
        <v>95</v>
      </c>
      <c r="C208">
        <v>8006</v>
      </c>
      <c r="D208" t="s">
        <v>15</v>
      </c>
      <c r="E208">
        <v>61</v>
      </c>
      <c r="F208" t="s">
        <v>61</v>
      </c>
      <c r="G208">
        <v>3212</v>
      </c>
      <c r="H208" t="s">
        <v>23</v>
      </c>
      <c r="I208" t="s">
        <v>27</v>
      </c>
      <c r="J208" t="s">
        <v>28</v>
      </c>
      <c r="K208" s="6"/>
      <c r="L208" s="6">
        <v>11000</v>
      </c>
      <c r="M208" s="6"/>
      <c r="N208" s="6">
        <v>11110</v>
      </c>
      <c r="O208" s="6"/>
      <c r="P208" s="6">
        <v>11221.1</v>
      </c>
    </row>
    <row r="209" spans="1:16" hidden="1" outlineLevel="2">
      <c r="A209">
        <v>34540</v>
      </c>
      <c r="B209" t="s">
        <v>95</v>
      </c>
      <c r="C209">
        <v>8006</v>
      </c>
      <c r="D209" t="s">
        <v>15</v>
      </c>
      <c r="E209">
        <v>61</v>
      </c>
      <c r="F209" t="s">
        <v>61</v>
      </c>
      <c r="G209">
        <v>3213</v>
      </c>
      <c r="H209" t="s">
        <v>39</v>
      </c>
      <c r="I209" t="s">
        <v>27</v>
      </c>
      <c r="J209" t="s">
        <v>28</v>
      </c>
      <c r="K209" s="6"/>
      <c r="L209" s="6">
        <v>7500</v>
      </c>
      <c r="M209" s="6"/>
      <c r="N209" s="6">
        <v>7575</v>
      </c>
      <c r="O209" s="6"/>
      <c r="P209" s="6">
        <v>7650.75</v>
      </c>
    </row>
    <row r="210" spans="1:16" hidden="1" outlineLevel="2">
      <c r="A210">
        <v>34541</v>
      </c>
      <c r="B210" t="s">
        <v>95</v>
      </c>
      <c r="C210">
        <v>8006</v>
      </c>
      <c r="D210" t="s">
        <v>15</v>
      </c>
      <c r="E210">
        <v>61</v>
      </c>
      <c r="F210" t="s">
        <v>61</v>
      </c>
      <c r="G210">
        <v>3221</v>
      </c>
      <c r="H210" t="s">
        <v>41</v>
      </c>
      <c r="I210" t="s">
        <v>27</v>
      </c>
      <c r="J210" t="s">
        <v>28</v>
      </c>
      <c r="K210" s="6"/>
      <c r="L210" s="6">
        <v>25000</v>
      </c>
      <c r="M210" s="6"/>
      <c r="N210" s="6">
        <v>25250</v>
      </c>
      <c r="O210" s="6"/>
      <c r="P210" s="6">
        <v>25502.5</v>
      </c>
    </row>
    <row r="211" spans="1:16" hidden="1" outlineLevel="2">
      <c r="A211">
        <v>34542</v>
      </c>
      <c r="B211" t="s">
        <v>95</v>
      </c>
      <c r="C211">
        <v>8006</v>
      </c>
      <c r="D211" t="s">
        <v>15</v>
      </c>
      <c r="E211">
        <v>61</v>
      </c>
      <c r="F211" t="s">
        <v>61</v>
      </c>
      <c r="G211">
        <v>3233</v>
      </c>
      <c r="H211" t="s">
        <v>49</v>
      </c>
      <c r="I211" t="s">
        <v>27</v>
      </c>
      <c r="J211" t="s">
        <v>28</v>
      </c>
      <c r="K211" s="6"/>
      <c r="L211" s="6">
        <v>6000</v>
      </c>
      <c r="M211" s="6"/>
      <c r="N211" s="6">
        <v>6060</v>
      </c>
      <c r="O211" s="6"/>
      <c r="P211" s="6">
        <v>6120.6</v>
      </c>
    </row>
    <row r="212" spans="1:16" hidden="1" outlineLevel="2">
      <c r="A212">
        <v>34543</v>
      </c>
      <c r="B212" t="s">
        <v>95</v>
      </c>
      <c r="C212">
        <v>8006</v>
      </c>
      <c r="D212" t="s">
        <v>15</v>
      </c>
      <c r="E212">
        <v>61</v>
      </c>
      <c r="F212" t="s">
        <v>61</v>
      </c>
      <c r="G212">
        <v>3239</v>
      </c>
      <c r="H212" t="s">
        <v>53</v>
      </c>
      <c r="I212" t="s">
        <v>27</v>
      </c>
      <c r="J212" t="s">
        <v>28</v>
      </c>
      <c r="K212" s="6"/>
      <c r="L212" s="6">
        <v>15000</v>
      </c>
      <c r="M212" s="6"/>
      <c r="N212" s="6">
        <v>15150</v>
      </c>
      <c r="O212" s="6"/>
      <c r="P212" s="6">
        <v>15301.5</v>
      </c>
    </row>
    <row r="213" spans="1:16" hidden="1" outlineLevel="2">
      <c r="A213">
        <v>34544</v>
      </c>
      <c r="B213" t="s">
        <v>95</v>
      </c>
      <c r="C213">
        <v>8006</v>
      </c>
      <c r="D213" t="s">
        <v>15</v>
      </c>
      <c r="E213">
        <v>61</v>
      </c>
      <c r="F213" t="s">
        <v>61</v>
      </c>
      <c r="G213">
        <v>3241</v>
      </c>
      <c r="H213" t="s">
        <v>54</v>
      </c>
      <c r="I213" t="s">
        <v>27</v>
      </c>
      <c r="J213" t="s">
        <v>28</v>
      </c>
      <c r="K213" s="6"/>
      <c r="L213" s="6">
        <v>5000</v>
      </c>
      <c r="M213" s="6"/>
      <c r="N213" s="6">
        <v>5050</v>
      </c>
      <c r="O213" s="6"/>
      <c r="P213" s="6">
        <v>5100.5</v>
      </c>
    </row>
    <row r="214" spans="1:16" hidden="1" outlineLevel="2">
      <c r="A214">
        <v>34545</v>
      </c>
      <c r="B214" t="s">
        <v>95</v>
      </c>
      <c r="C214">
        <v>8006</v>
      </c>
      <c r="D214" t="s">
        <v>15</v>
      </c>
      <c r="E214">
        <v>61</v>
      </c>
      <c r="F214" t="s">
        <v>61</v>
      </c>
      <c r="G214">
        <v>3293</v>
      </c>
      <c r="H214" t="s">
        <v>31</v>
      </c>
      <c r="I214" t="s">
        <v>27</v>
      </c>
      <c r="J214" t="s">
        <v>28</v>
      </c>
      <c r="K214" s="6"/>
      <c r="L214" s="6">
        <v>25000</v>
      </c>
      <c r="M214" s="6"/>
      <c r="N214" s="6">
        <v>25250</v>
      </c>
      <c r="O214" s="6"/>
      <c r="P214" s="6">
        <v>25502.5</v>
      </c>
    </row>
    <row r="215" spans="1:16" hidden="1" outlineLevel="2">
      <c r="A215">
        <v>34931</v>
      </c>
      <c r="B215" t="s">
        <v>97</v>
      </c>
      <c r="C215">
        <v>8006</v>
      </c>
      <c r="D215" t="s">
        <v>15</v>
      </c>
      <c r="E215">
        <v>11</v>
      </c>
      <c r="F215" t="s">
        <v>16</v>
      </c>
      <c r="G215">
        <v>3111</v>
      </c>
      <c r="H215" t="s">
        <v>17</v>
      </c>
      <c r="I215" t="s">
        <v>18</v>
      </c>
      <c r="J215" t="s">
        <v>19</v>
      </c>
      <c r="K215" s="6"/>
      <c r="L215" s="6">
        <v>15812824.409047719</v>
      </c>
      <c r="M215" s="6"/>
      <c r="N215" s="6">
        <v>16616912.740100002</v>
      </c>
      <c r="O215" s="6"/>
      <c r="P215" s="6">
        <v>16615522.148600001</v>
      </c>
    </row>
    <row r="216" spans="1:16" hidden="1" outlineLevel="2">
      <c r="A216">
        <v>34933</v>
      </c>
      <c r="B216" t="s">
        <v>97</v>
      </c>
      <c r="C216">
        <v>8006</v>
      </c>
      <c r="D216" t="s">
        <v>15</v>
      </c>
      <c r="E216">
        <v>11</v>
      </c>
      <c r="F216" t="s">
        <v>16</v>
      </c>
      <c r="G216">
        <v>3121</v>
      </c>
      <c r="H216" t="s">
        <v>22</v>
      </c>
      <c r="I216" t="s">
        <v>18</v>
      </c>
      <c r="J216" t="s">
        <v>19</v>
      </c>
      <c r="K216" s="6"/>
      <c r="L216" s="6">
        <v>512842.42606618349</v>
      </c>
      <c r="M216" s="6"/>
      <c r="N216" s="6">
        <v>508282.03675600002</v>
      </c>
      <c r="O216" s="6"/>
      <c r="P216" s="6">
        <v>508239.50101600005</v>
      </c>
    </row>
    <row r="217" spans="1:16" hidden="1" outlineLevel="2">
      <c r="A217">
        <v>34932</v>
      </c>
      <c r="B217" t="s">
        <v>97</v>
      </c>
      <c r="C217">
        <v>8006</v>
      </c>
      <c r="D217" t="s">
        <v>15</v>
      </c>
      <c r="E217">
        <v>11</v>
      </c>
      <c r="F217" t="s">
        <v>16</v>
      </c>
      <c r="G217">
        <v>3132</v>
      </c>
      <c r="H217" t="s">
        <v>21</v>
      </c>
      <c r="I217" t="s">
        <v>18</v>
      </c>
      <c r="J217" t="s">
        <v>19</v>
      </c>
      <c r="K217" s="6"/>
      <c r="L217" s="6">
        <v>2609115.3481925447</v>
      </c>
      <c r="M217" s="6"/>
      <c r="N217" s="6">
        <v>2407289.216261921</v>
      </c>
      <c r="O217" s="6"/>
      <c r="P217" s="6">
        <v>2506634.2868599445</v>
      </c>
    </row>
    <row r="218" spans="1:16" hidden="1" outlineLevel="2">
      <c r="A218">
        <v>34934</v>
      </c>
      <c r="B218" t="s">
        <v>97</v>
      </c>
      <c r="C218">
        <v>8006</v>
      </c>
      <c r="D218" t="s">
        <v>15</v>
      </c>
      <c r="E218">
        <v>11</v>
      </c>
      <c r="F218" t="s">
        <v>16</v>
      </c>
      <c r="G218">
        <v>3212</v>
      </c>
      <c r="H218" t="s">
        <v>23</v>
      </c>
      <c r="I218" t="s">
        <v>18</v>
      </c>
      <c r="J218" t="s">
        <v>19</v>
      </c>
      <c r="K218" s="6"/>
      <c r="L218" s="6">
        <v>329208.48763631011</v>
      </c>
      <c r="M218" s="6"/>
      <c r="N218" s="6">
        <v>342833.30139555613</v>
      </c>
      <c r="O218" s="6"/>
      <c r="P218" s="6">
        <v>342804.61128432461</v>
      </c>
    </row>
    <row r="219" spans="1:16" hidden="1" outlineLevel="2">
      <c r="A219">
        <v>34935</v>
      </c>
      <c r="B219" t="s">
        <v>97</v>
      </c>
      <c r="C219">
        <v>8006</v>
      </c>
      <c r="D219" t="s">
        <v>15</v>
      </c>
      <c r="E219">
        <v>11</v>
      </c>
      <c r="F219" t="s">
        <v>16</v>
      </c>
      <c r="G219">
        <v>3236</v>
      </c>
      <c r="H219" t="s">
        <v>24</v>
      </c>
      <c r="I219" t="s">
        <v>18</v>
      </c>
      <c r="J219" t="s">
        <v>19</v>
      </c>
      <c r="K219" s="6"/>
      <c r="L219" s="6">
        <v>21991.737269249999</v>
      </c>
      <c r="M219" s="6"/>
      <c r="N219" s="6">
        <v>21992.972744250001</v>
      </c>
      <c r="O219" s="6"/>
      <c r="P219" s="6">
        <v>21991.132255500001</v>
      </c>
    </row>
    <row r="220" spans="1:16" hidden="1" outlineLevel="2">
      <c r="A220">
        <v>34936</v>
      </c>
      <c r="B220" t="s">
        <v>97</v>
      </c>
      <c r="C220">
        <v>8006</v>
      </c>
      <c r="D220" t="s">
        <v>15</v>
      </c>
      <c r="E220">
        <v>11</v>
      </c>
      <c r="F220" t="s">
        <v>16</v>
      </c>
      <c r="G220">
        <v>3295</v>
      </c>
      <c r="H220" t="s">
        <v>25</v>
      </c>
      <c r="I220" t="s">
        <v>18</v>
      </c>
      <c r="J220" t="s">
        <v>19</v>
      </c>
      <c r="K220" s="6"/>
      <c r="L220" s="6">
        <v>21442.432542791401</v>
      </c>
      <c r="M220" s="6"/>
      <c r="N220" s="6">
        <v>28590.864567525001</v>
      </c>
      <c r="O220" s="6"/>
      <c r="P220" s="6">
        <v>28588.471932150002</v>
      </c>
    </row>
    <row r="221" spans="1:16" hidden="1" outlineLevel="2">
      <c r="A221">
        <v>34937</v>
      </c>
      <c r="B221" t="s">
        <v>97</v>
      </c>
      <c r="C221">
        <v>8006</v>
      </c>
      <c r="D221" t="s">
        <v>15</v>
      </c>
      <c r="E221">
        <v>11</v>
      </c>
      <c r="F221" t="s">
        <v>16</v>
      </c>
      <c r="G221">
        <v>3111</v>
      </c>
      <c r="H221" t="s">
        <v>17</v>
      </c>
      <c r="I221" t="s">
        <v>33</v>
      </c>
      <c r="J221" t="s">
        <v>34</v>
      </c>
      <c r="K221" s="6"/>
      <c r="L221" s="6">
        <v>174256.05322629001</v>
      </c>
      <c r="M221" s="6"/>
      <c r="N221" s="6">
        <v>191681.65752820001</v>
      </c>
      <c r="O221" s="6"/>
      <c r="P221" s="6">
        <v>191681.65915990001</v>
      </c>
    </row>
    <row r="222" spans="1:16" hidden="1" outlineLevel="2">
      <c r="A222">
        <v>34938</v>
      </c>
      <c r="B222" t="s">
        <v>97</v>
      </c>
      <c r="C222">
        <v>8006</v>
      </c>
      <c r="D222" t="s">
        <v>15</v>
      </c>
      <c r="E222">
        <v>11</v>
      </c>
      <c r="F222" t="s">
        <v>16</v>
      </c>
      <c r="G222">
        <v>3132</v>
      </c>
      <c r="H222" t="s">
        <v>21</v>
      </c>
      <c r="I222" t="s">
        <v>33</v>
      </c>
      <c r="J222" t="s">
        <v>34</v>
      </c>
      <c r="K222" s="6"/>
      <c r="L222" s="6">
        <v>28752.7293561195</v>
      </c>
      <c r="M222" s="6"/>
      <c r="N222" s="6">
        <v>31628.002123309998</v>
      </c>
      <c r="O222" s="6"/>
      <c r="P222" s="6">
        <v>31628.002392545</v>
      </c>
    </row>
    <row r="223" spans="1:16" hidden="1" outlineLevel="2">
      <c r="A223">
        <v>34947</v>
      </c>
      <c r="B223" t="s">
        <v>97</v>
      </c>
      <c r="C223">
        <v>8006</v>
      </c>
      <c r="D223" t="s">
        <v>15</v>
      </c>
      <c r="E223">
        <v>11</v>
      </c>
      <c r="F223" t="s">
        <v>16</v>
      </c>
      <c r="G223">
        <v>3211</v>
      </c>
      <c r="H223" t="s">
        <v>29</v>
      </c>
      <c r="I223" t="s">
        <v>33</v>
      </c>
      <c r="J223" t="s">
        <v>34</v>
      </c>
      <c r="K223" s="6"/>
      <c r="L223" s="6">
        <v>4805.7378165</v>
      </c>
      <c r="M223" s="6"/>
      <c r="N223" s="6">
        <v>5286.3115699999998</v>
      </c>
      <c r="O223" s="6"/>
      <c r="P223" s="6">
        <v>5286.3116150000005</v>
      </c>
    </row>
    <row r="224" spans="1:16" hidden="1" outlineLevel="2">
      <c r="A224">
        <v>34948</v>
      </c>
      <c r="B224" t="s">
        <v>97</v>
      </c>
      <c r="C224">
        <v>8006</v>
      </c>
      <c r="D224" t="s">
        <v>15</v>
      </c>
      <c r="E224">
        <v>11</v>
      </c>
      <c r="F224" t="s">
        <v>16</v>
      </c>
      <c r="G224">
        <v>3213</v>
      </c>
      <c r="H224" t="s">
        <v>39</v>
      </c>
      <c r="I224" t="s">
        <v>33</v>
      </c>
      <c r="J224" t="s">
        <v>34</v>
      </c>
      <c r="K224" s="6"/>
      <c r="L224" s="6">
        <v>76891.805064</v>
      </c>
      <c r="M224" s="6"/>
      <c r="N224" s="6">
        <v>84580.985119999998</v>
      </c>
      <c r="O224" s="6"/>
      <c r="P224" s="6">
        <v>84580.985840000008</v>
      </c>
    </row>
    <row r="225" spans="1:16" hidden="1" outlineLevel="2">
      <c r="A225">
        <v>34939</v>
      </c>
      <c r="B225" t="s">
        <v>97</v>
      </c>
      <c r="C225">
        <v>8006</v>
      </c>
      <c r="D225" t="s">
        <v>15</v>
      </c>
      <c r="E225">
        <v>11</v>
      </c>
      <c r="F225" t="s">
        <v>16</v>
      </c>
      <c r="G225">
        <v>3221</v>
      </c>
      <c r="H225" t="s">
        <v>41</v>
      </c>
      <c r="I225" t="s">
        <v>33</v>
      </c>
      <c r="J225" t="s">
        <v>34</v>
      </c>
      <c r="K225" s="6"/>
      <c r="L225" s="6">
        <v>5126.761102642201</v>
      </c>
      <c r="M225" s="6"/>
      <c r="N225" s="6">
        <v>5639.4371828760004</v>
      </c>
      <c r="O225" s="6"/>
      <c r="P225" s="6">
        <v>5639.4372308820011</v>
      </c>
    </row>
    <row r="226" spans="1:16" hidden="1" outlineLevel="2">
      <c r="A226">
        <v>34949</v>
      </c>
      <c r="B226" t="s">
        <v>97</v>
      </c>
      <c r="C226">
        <v>8006</v>
      </c>
      <c r="D226" t="s">
        <v>15</v>
      </c>
      <c r="E226">
        <v>11</v>
      </c>
      <c r="F226" t="s">
        <v>16</v>
      </c>
      <c r="G226">
        <v>3221</v>
      </c>
      <c r="H226" t="s">
        <v>41</v>
      </c>
      <c r="I226" t="s">
        <v>33</v>
      </c>
      <c r="J226" t="s">
        <v>34</v>
      </c>
      <c r="K226" s="6"/>
      <c r="L226" s="6">
        <v>961.1475633</v>
      </c>
      <c r="M226" s="6"/>
      <c r="N226" s="6">
        <v>1057.2623140000001</v>
      </c>
      <c r="O226" s="6"/>
      <c r="P226" s="6">
        <v>1057.2623230000002</v>
      </c>
    </row>
    <row r="227" spans="1:16" hidden="1" outlineLevel="2">
      <c r="A227">
        <v>34940</v>
      </c>
      <c r="B227" t="s">
        <v>97</v>
      </c>
      <c r="C227">
        <v>8006</v>
      </c>
      <c r="D227" t="s">
        <v>15</v>
      </c>
      <c r="E227">
        <v>11</v>
      </c>
      <c r="F227" t="s">
        <v>16</v>
      </c>
      <c r="G227">
        <v>3223</v>
      </c>
      <c r="H227" t="s">
        <v>42</v>
      </c>
      <c r="I227" t="s">
        <v>33</v>
      </c>
      <c r="J227" t="s">
        <v>34</v>
      </c>
      <c r="K227" s="6"/>
      <c r="L227" s="6">
        <v>588702.88252125005</v>
      </c>
      <c r="M227" s="6"/>
      <c r="N227" s="6">
        <v>647573.16732500005</v>
      </c>
      <c r="O227" s="6"/>
      <c r="P227" s="6">
        <v>647573.17283749999</v>
      </c>
    </row>
    <row r="228" spans="1:16" hidden="1" outlineLevel="2">
      <c r="A228">
        <v>34941</v>
      </c>
      <c r="B228" t="s">
        <v>97</v>
      </c>
      <c r="C228">
        <v>8006</v>
      </c>
      <c r="D228" t="s">
        <v>15</v>
      </c>
      <c r="E228">
        <v>11</v>
      </c>
      <c r="F228" t="s">
        <v>16</v>
      </c>
      <c r="G228">
        <v>3231</v>
      </c>
      <c r="H228" t="s">
        <v>47</v>
      </c>
      <c r="I228" t="s">
        <v>33</v>
      </c>
      <c r="J228" t="s">
        <v>34</v>
      </c>
      <c r="K228" s="6"/>
      <c r="L228" s="6">
        <v>54064.550435625002</v>
      </c>
      <c r="M228" s="6"/>
      <c r="N228" s="6">
        <v>59471.005162500005</v>
      </c>
      <c r="O228" s="6"/>
      <c r="P228" s="6">
        <v>59471.005668750004</v>
      </c>
    </row>
    <row r="229" spans="1:16" hidden="1" outlineLevel="2">
      <c r="A229">
        <v>34950</v>
      </c>
      <c r="B229" t="s">
        <v>97</v>
      </c>
      <c r="C229">
        <v>8006</v>
      </c>
      <c r="D229" t="s">
        <v>15</v>
      </c>
      <c r="E229">
        <v>11</v>
      </c>
      <c r="F229" t="s">
        <v>16</v>
      </c>
      <c r="G229">
        <v>3233</v>
      </c>
      <c r="H229" t="s">
        <v>49</v>
      </c>
      <c r="I229" t="s">
        <v>33</v>
      </c>
      <c r="J229" t="s">
        <v>34</v>
      </c>
      <c r="K229" s="6"/>
      <c r="L229" s="6">
        <v>9611.475633</v>
      </c>
      <c r="M229" s="6"/>
      <c r="N229" s="6">
        <v>10572.62314</v>
      </c>
      <c r="O229" s="6"/>
      <c r="P229" s="6">
        <v>10572.623230000001</v>
      </c>
    </row>
    <row r="230" spans="1:16" hidden="1" outlineLevel="2">
      <c r="A230">
        <v>34942</v>
      </c>
      <c r="B230" t="s">
        <v>97</v>
      </c>
      <c r="C230">
        <v>8006</v>
      </c>
      <c r="D230" t="s">
        <v>15</v>
      </c>
      <c r="E230">
        <v>11</v>
      </c>
      <c r="F230" t="s">
        <v>16</v>
      </c>
      <c r="G230">
        <v>3234</v>
      </c>
      <c r="H230" t="s">
        <v>50</v>
      </c>
      <c r="I230" t="s">
        <v>33</v>
      </c>
      <c r="J230" t="s">
        <v>34</v>
      </c>
      <c r="K230" s="6"/>
      <c r="L230" s="6">
        <v>159790.78239862502</v>
      </c>
      <c r="M230" s="6"/>
      <c r="N230" s="6">
        <v>175769.85970249999</v>
      </c>
      <c r="O230" s="6"/>
      <c r="P230" s="6">
        <v>175769.86119875</v>
      </c>
    </row>
    <row r="231" spans="1:16" hidden="1" outlineLevel="2">
      <c r="A231">
        <v>34943</v>
      </c>
      <c r="B231" t="s">
        <v>97</v>
      </c>
      <c r="C231">
        <v>8006</v>
      </c>
      <c r="D231" t="s">
        <v>15</v>
      </c>
      <c r="E231">
        <v>11</v>
      </c>
      <c r="F231" t="s">
        <v>16</v>
      </c>
      <c r="G231">
        <v>3235</v>
      </c>
      <c r="H231" t="s">
        <v>51</v>
      </c>
      <c r="I231" t="s">
        <v>33</v>
      </c>
      <c r="J231" t="s">
        <v>34</v>
      </c>
      <c r="K231" s="6"/>
      <c r="L231" s="6">
        <v>249898.366458</v>
      </c>
      <c r="M231" s="6"/>
      <c r="N231" s="6">
        <v>274888.20163999998</v>
      </c>
      <c r="O231" s="6"/>
      <c r="P231" s="6">
        <v>274888.20397999999</v>
      </c>
    </row>
    <row r="232" spans="1:16" hidden="1" outlineLevel="2">
      <c r="A232">
        <v>34944</v>
      </c>
      <c r="B232" t="s">
        <v>97</v>
      </c>
      <c r="C232">
        <v>8006</v>
      </c>
      <c r="D232" t="s">
        <v>15</v>
      </c>
      <c r="E232">
        <v>11</v>
      </c>
      <c r="F232" t="s">
        <v>16</v>
      </c>
      <c r="G232">
        <v>3237</v>
      </c>
      <c r="H232" t="s">
        <v>46</v>
      </c>
      <c r="I232" t="s">
        <v>33</v>
      </c>
      <c r="J232" t="s">
        <v>34</v>
      </c>
      <c r="K232" s="6"/>
      <c r="L232" s="6">
        <v>919097.35740562505</v>
      </c>
      <c r="M232" s="6"/>
      <c r="N232" s="6">
        <v>1011007.0877625</v>
      </c>
      <c r="O232" s="6"/>
      <c r="P232" s="6">
        <v>1011007.0963687501</v>
      </c>
    </row>
    <row r="233" spans="1:16" hidden="1" outlineLevel="2">
      <c r="A233">
        <v>34951</v>
      </c>
      <c r="B233" t="s">
        <v>97</v>
      </c>
      <c r="C233">
        <v>8006</v>
      </c>
      <c r="D233" t="s">
        <v>15</v>
      </c>
      <c r="E233">
        <v>11</v>
      </c>
      <c r="F233" t="s">
        <v>16</v>
      </c>
      <c r="G233">
        <v>3237</v>
      </c>
      <c r="H233" t="s">
        <v>46</v>
      </c>
      <c r="I233" t="s">
        <v>33</v>
      </c>
      <c r="J233" t="s">
        <v>34</v>
      </c>
      <c r="K233" s="6"/>
      <c r="L233" s="6">
        <v>192229.51266000001</v>
      </c>
      <c r="M233" s="6"/>
      <c r="N233" s="6">
        <v>211452.46280000001</v>
      </c>
      <c r="O233" s="6"/>
      <c r="P233" s="6">
        <v>211452.46460000001</v>
      </c>
    </row>
    <row r="234" spans="1:16" hidden="1" outlineLevel="2">
      <c r="A234">
        <v>34945</v>
      </c>
      <c r="B234" t="s">
        <v>97</v>
      </c>
      <c r="C234">
        <v>8006</v>
      </c>
      <c r="D234" t="s">
        <v>15</v>
      </c>
      <c r="E234">
        <v>11</v>
      </c>
      <c r="F234" t="s">
        <v>16</v>
      </c>
      <c r="G234">
        <v>3239</v>
      </c>
      <c r="H234" t="s">
        <v>53</v>
      </c>
      <c r="I234" t="s">
        <v>33</v>
      </c>
      <c r="J234" t="s">
        <v>34</v>
      </c>
      <c r="K234" s="6"/>
      <c r="L234" s="6">
        <v>196434.53324943752</v>
      </c>
      <c r="M234" s="6"/>
      <c r="N234" s="6">
        <v>216077.98542375001</v>
      </c>
      <c r="O234" s="6"/>
      <c r="P234" s="6">
        <v>216077.98726312502</v>
      </c>
    </row>
    <row r="235" spans="1:16" hidden="1" outlineLevel="2">
      <c r="A235">
        <v>34952</v>
      </c>
      <c r="B235" t="s">
        <v>97</v>
      </c>
      <c r="C235">
        <v>8006</v>
      </c>
      <c r="D235" t="s">
        <v>15</v>
      </c>
      <c r="E235">
        <v>11</v>
      </c>
      <c r="F235" t="s">
        <v>16</v>
      </c>
      <c r="G235">
        <v>3239</v>
      </c>
      <c r="H235" t="s">
        <v>53</v>
      </c>
      <c r="I235" t="s">
        <v>33</v>
      </c>
      <c r="J235" t="s">
        <v>34</v>
      </c>
      <c r="K235" s="6"/>
      <c r="L235" s="6">
        <v>48057.378165000002</v>
      </c>
      <c r="M235" s="6"/>
      <c r="N235" s="6">
        <v>52863.115700000002</v>
      </c>
      <c r="O235" s="6"/>
      <c r="P235" s="6">
        <v>52863.116150000002</v>
      </c>
    </row>
    <row r="236" spans="1:16" hidden="1" outlineLevel="2">
      <c r="A236">
        <v>34946</v>
      </c>
      <c r="B236" t="s">
        <v>97</v>
      </c>
      <c r="C236">
        <v>8006</v>
      </c>
      <c r="D236" t="s">
        <v>15</v>
      </c>
      <c r="E236">
        <v>11</v>
      </c>
      <c r="F236" t="s">
        <v>16</v>
      </c>
      <c r="G236">
        <v>3292</v>
      </c>
      <c r="H236" t="s">
        <v>55</v>
      </c>
      <c r="I236" t="s">
        <v>33</v>
      </c>
      <c r="J236" t="s">
        <v>34</v>
      </c>
      <c r="K236" s="6"/>
      <c r="L236" s="6">
        <v>66078.894976875003</v>
      </c>
      <c r="M236" s="6"/>
      <c r="N236" s="6">
        <v>72686.784087499997</v>
      </c>
      <c r="O236" s="6"/>
      <c r="P236" s="6">
        <v>72686.784706250008</v>
      </c>
    </row>
    <row r="237" spans="1:16" hidden="1" outlineLevel="2">
      <c r="A237">
        <v>34953</v>
      </c>
      <c r="B237" t="s">
        <v>97</v>
      </c>
      <c r="C237">
        <v>8006</v>
      </c>
      <c r="D237" t="s">
        <v>15</v>
      </c>
      <c r="E237">
        <v>11</v>
      </c>
      <c r="F237" t="s">
        <v>16</v>
      </c>
      <c r="G237">
        <v>3294</v>
      </c>
      <c r="H237" t="s">
        <v>56</v>
      </c>
      <c r="I237" t="s">
        <v>33</v>
      </c>
      <c r="J237" t="s">
        <v>34</v>
      </c>
      <c r="K237" s="6"/>
      <c r="L237" s="6">
        <v>66078.894976875003</v>
      </c>
      <c r="M237" s="6"/>
      <c r="N237" s="6">
        <v>72686.784087499997</v>
      </c>
      <c r="O237" s="6"/>
      <c r="P237" s="6">
        <v>72686.784706250008</v>
      </c>
    </row>
    <row r="238" spans="1:16" hidden="1" outlineLevel="2">
      <c r="A238">
        <v>34954</v>
      </c>
      <c r="B238" t="s">
        <v>97</v>
      </c>
      <c r="C238">
        <v>8006</v>
      </c>
      <c r="D238" t="s">
        <v>15</v>
      </c>
      <c r="E238">
        <v>11</v>
      </c>
      <c r="F238" t="s">
        <v>16</v>
      </c>
      <c r="G238">
        <v>3431</v>
      </c>
      <c r="H238" t="s">
        <v>58</v>
      </c>
      <c r="I238" t="s">
        <v>33</v>
      </c>
      <c r="J238" t="s">
        <v>34</v>
      </c>
      <c r="K238" s="6"/>
      <c r="L238" s="6">
        <v>672.80329431000007</v>
      </c>
      <c r="M238" s="6"/>
      <c r="N238" s="6">
        <v>740.08361980000006</v>
      </c>
      <c r="O238" s="6"/>
      <c r="P238" s="6">
        <v>740.08362610000006</v>
      </c>
    </row>
    <row r="239" spans="1:16" hidden="1" outlineLevel="2">
      <c r="A239">
        <v>34955</v>
      </c>
      <c r="B239" t="s">
        <v>97</v>
      </c>
      <c r="C239">
        <v>8006</v>
      </c>
      <c r="D239" t="s">
        <v>15</v>
      </c>
      <c r="E239">
        <v>11</v>
      </c>
      <c r="F239" t="s">
        <v>16</v>
      </c>
      <c r="G239">
        <v>3432</v>
      </c>
      <c r="H239" t="s">
        <v>59</v>
      </c>
      <c r="I239" t="s">
        <v>33</v>
      </c>
      <c r="J239" t="s">
        <v>34</v>
      </c>
      <c r="K239" s="6"/>
      <c r="L239" s="6">
        <v>961.1475633</v>
      </c>
      <c r="M239" s="6"/>
      <c r="N239" s="6">
        <v>1057.2623140000001</v>
      </c>
      <c r="O239" s="6"/>
      <c r="P239" s="6">
        <v>1057.2623230000002</v>
      </c>
    </row>
    <row r="240" spans="1:16" hidden="1" outlineLevel="2">
      <c r="A240">
        <v>34956</v>
      </c>
      <c r="B240" t="s">
        <v>97</v>
      </c>
      <c r="C240">
        <v>8006</v>
      </c>
      <c r="D240" t="s">
        <v>15</v>
      </c>
      <c r="E240">
        <v>11</v>
      </c>
      <c r="F240" t="s">
        <v>16</v>
      </c>
      <c r="G240">
        <v>3721</v>
      </c>
      <c r="H240" t="s">
        <v>32</v>
      </c>
      <c r="I240" t="s">
        <v>33</v>
      </c>
      <c r="J240" t="s">
        <v>34</v>
      </c>
      <c r="K240" s="6"/>
      <c r="L240" s="6">
        <v>33640.164715500003</v>
      </c>
      <c r="M240" s="6"/>
      <c r="N240" s="6">
        <v>37004.180990000001</v>
      </c>
      <c r="O240" s="6"/>
      <c r="P240" s="6">
        <v>37004.181305000006</v>
      </c>
    </row>
    <row r="241" spans="1:16" hidden="1" outlineLevel="2">
      <c r="A241">
        <v>34957</v>
      </c>
      <c r="B241" t="s">
        <v>97</v>
      </c>
      <c r="C241">
        <v>8006</v>
      </c>
      <c r="D241" t="s">
        <v>15</v>
      </c>
      <c r="E241">
        <v>11</v>
      </c>
      <c r="F241" t="s">
        <v>16</v>
      </c>
      <c r="G241">
        <v>4221</v>
      </c>
      <c r="H241" t="s">
        <v>30</v>
      </c>
      <c r="I241" t="s">
        <v>33</v>
      </c>
      <c r="J241" t="s">
        <v>34</v>
      </c>
      <c r="K241" s="6"/>
      <c r="L241" s="6">
        <v>92768.040514589404</v>
      </c>
      <c r="M241" s="6"/>
      <c r="N241" s="6">
        <v>102044.844022652</v>
      </c>
      <c r="O241" s="6"/>
      <c r="P241" s="6">
        <v>102044.844891314</v>
      </c>
    </row>
    <row r="242" spans="1:16" hidden="1" outlineLevel="2">
      <c r="A242">
        <v>34958</v>
      </c>
      <c r="B242" t="s">
        <v>97</v>
      </c>
      <c r="C242">
        <v>8006</v>
      </c>
      <c r="D242" t="s">
        <v>15</v>
      </c>
      <c r="E242">
        <v>31</v>
      </c>
      <c r="F242" t="s">
        <v>35</v>
      </c>
      <c r="G242">
        <v>3111</v>
      </c>
      <c r="H242" t="s">
        <v>17</v>
      </c>
      <c r="I242" t="s">
        <v>27</v>
      </c>
      <c r="J242" t="s">
        <v>28</v>
      </c>
      <c r="K242" s="6"/>
      <c r="L242" s="6">
        <v>882904</v>
      </c>
      <c r="M242" s="6"/>
      <c r="N242" s="6">
        <v>882904</v>
      </c>
      <c r="O242" s="6"/>
      <c r="P242" s="6">
        <v>882904</v>
      </c>
    </row>
    <row r="243" spans="1:16" hidden="1" outlineLevel="2">
      <c r="A243">
        <v>34959</v>
      </c>
      <c r="B243" t="s">
        <v>97</v>
      </c>
      <c r="C243">
        <v>8006</v>
      </c>
      <c r="D243" t="s">
        <v>15</v>
      </c>
      <c r="E243">
        <v>31</v>
      </c>
      <c r="F243" t="s">
        <v>35</v>
      </c>
      <c r="G243">
        <v>3121</v>
      </c>
      <c r="H243" t="s">
        <v>22</v>
      </c>
      <c r="I243" t="s">
        <v>27</v>
      </c>
      <c r="J243" t="s">
        <v>28</v>
      </c>
      <c r="K243" s="6"/>
      <c r="L243" s="6">
        <v>691373</v>
      </c>
      <c r="M243" s="6"/>
      <c r="N243" s="6">
        <v>721099</v>
      </c>
      <c r="O243" s="6"/>
      <c r="P243" s="6">
        <v>721099</v>
      </c>
    </row>
    <row r="244" spans="1:16" hidden="1" outlineLevel="2">
      <c r="A244">
        <v>34960</v>
      </c>
      <c r="B244" t="s">
        <v>97</v>
      </c>
      <c r="C244">
        <v>8006</v>
      </c>
      <c r="D244" t="s">
        <v>15</v>
      </c>
      <c r="E244">
        <v>31</v>
      </c>
      <c r="F244" t="s">
        <v>35</v>
      </c>
      <c r="G244">
        <v>3132</v>
      </c>
      <c r="H244" t="s">
        <v>21</v>
      </c>
      <c r="I244" t="s">
        <v>27</v>
      </c>
      <c r="J244" t="s">
        <v>28</v>
      </c>
      <c r="K244" s="6"/>
      <c r="L244" s="6">
        <v>156920</v>
      </c>
      <c r="M244" s="6"/>
      <c r="N244" s="6">
        <v>156920</v>
      </c>
      <c r="O244" s="6"/>
      <c r="P244" s="6">
        <v>156920</v>
      </c>
    </row>
    <row r="245" spans="1:16" hidden="1" outlineLevel="2">
      <c r="A245">
        <v>34961</v>
      </c>
      <c r="B245" t="s">
        <v>97</v>
      </c>
      <c r="C245">
        <v>8006</v>
      </c>
      <c r="D245" t="s">
        <v>15</v>
      </c>
      <c r="E245">
        <v>31</v>
      </c>
      <c r="F245" t="s">
        <v>35</v>
      </c>
      <c r="G245">
        <v>3221</v>
      </c>
      <c r="H245" t="s">
        <v>41</v>
      </c>
      <c r="I245" t="s">
        <v>27</v>
      </c>
      <c r="J245" t="s">
        <v>28</v>
      </c>
      <c r="K245" s="6"/>
      <c r="L245" s="6">
        <v>20000</v>
      </c>
      <c r="M245" s="6"/>
      <c r="N245" s="6">
        <v>20000</v>
      </c>
      <c r="O245" s="6"/>
      <c r="P245" s="6">
        <v>20000</v>
      </c>
    </row>
    <row r="246" spans="1:16" hidden="1" outlineLevel="2">
      <c r="A246">
        <v>34962</v>
      </c>
      <c r="B246" t="s">
        <v>97</v>
      </c>
      <c r="C246">
        <v>8006</v>
      </c>
      <c r="D246" t="s">
        <v>15</v>
      </c>
      <c r="E246">
        <v>31</v>
      </c>
      <c r="F246" t="s">
        <v>35</v>
      </c>
      <c r="G246">
        <v>3231</v>
      </c>
      <c r="H246" t="s">
        <v>47</v>
      </c>
      <c r="I246" t="s">
        <v>27</v>
      </c>
      <c r="J246" t="s">
        <v>28</v>
      </c>
      <c r="K246" s="6"/>
      <c r="L246" s="6">
        <v>75000</v>
      </c>
      <c r="M246" s="6"/>
      <c r="N246" s="6">
        <v>75000</v>
      </c>
      <c r="O246" s="6"/>
      <c r="P246" s="6">
        <v>75000</v>
      </c>
    </row>
    <row r="247" spans="1:16" hidden="1" outlineLevel="2">
      <c r="A247">
        <v>34963</v>
      </c>
      <c r="B247" t="s">
        <v>97</v>
      </c>
      <c r="C247">
        <v>8006</v>
      </c>
      <c r="D247" t="s">
        <v>15</v>
      </c>
      <c r="E247">
        <v>31</v>
      </c>
      <c r="F247" t="s">
        <v>35</v>
      </c>
      <c r="G247">
        <v>3233</v>
      </c>
      <c r="H247" t="s">
        <v>49</v>
      </c>
      <c r="I247" t="s">
        <v>27</v>
      </c>
      <c r="J247" t="s">
        <v>28</v>
      </c>
      <c r="K247" s="6"/>
      <c r="L247" s="6">
        <v>65528</v>
      </c>
      <c r="M247" s="6"/>
      <c r="N247" s="6">
        <v>65525</v>
      </c>
      <c r="O247" s="6"/>
      <c r="P247" s="6">
        <v>65525</v>
      </c>
    </row>
    <row r="248" spans="1:16" hidden="1" outlineLevel="2">
      <c r="A248">
        <v>34964</v>
      </c>
      <c r="B248" t="s">
        <v>97</v>
      </c>
      <c r="C248">
        <v>8006</v>
      </c>
      <c r="D248" t="s">
        <v>15</v>
      </c>
      <c r="E248">
        <v>31</v>
      </c>
      <c r="F248" t="s">
        <v>35</v>
      </c>
      <c r="G248">
        <v>3237</v>
      </c>
      <c r="H248" t="s">
        <v>46</v>
      </c>
      <c r="I248" t="s">
        <v>27</v>
      </c>
      <c r="J248" t="s">
        <v>28</v>
      </c>
      <c r="K248" s="6"/>
      <c r="L248" s="6">
        <v>318750</v>
      </c>
      <c r="M248" s="6"/>
      <c r="N248" s="6">
        <v>310750</v>
      </c>
      <c r="O248" s="6"/>
      <c r="P248" s="6">
        <v>310750</v>
      </c>
    </row>
    <row r="249" spans="1:16" hidden="1" outlineLevel="2">
      <c r="A249">
        <v>34965</v>
      </c>
      <c r="B249" t="s">
        <v>97</v>
      </c>
      <c r="C249">
        <v>8006</v>
      </c>
      <c r="D249" t="s">
        <v>15</v>
      </c>
      <c r="E249">
        <v>31</v>
      </c>
      <c r="F249" t="s">
        <v>35</v>
      </c>
      <c r="G249">
        <v>3239</v>
      </c>
      <c r="H249" t="s">
        <v>53</v>
      </c>
      <c r="I249" t="s">
        <v>27</v>
      </c>
      <c r="J249" t="s">
        <v>28</v>
      </c>
      <c r="K249" s="6"/>
      <c r="L249" s="6">
        <v>20000</v>
      </c>
      <c r="M249" s="6"/>
      <c r="N249" s="6">
        <v>20000</v>
      </c>
      <c r="O249" s="6"/>
      <c r="P249" s="6">
        <v>20000</v>
      </c>
    </row>
    <row r="250" spans="1:16" hidden="1" outlineLevel="2">
      <c r="A250">
        <v>34966</v>
      </c>
      <c r="B250" t="s">
        <v>97</v>
      </c>
      <c r="C250">
        <v>8006</v>
      </c>
      <c r="D250" t="s">
        <v>15</v>
      </c>
      <c r="E250">
        <v>31</v>
      </c>
      <c r="F250" t="s">
        <v>35</v>
      </c>
      <c r="G250">
        <v>3293</v>
      </c>
      <c r="H250" t="s">
        <v>31</v>
      </c>
      <c r="I250" t="s">
        <v>27</v>
      </c>
      <c r="J250" t="s">
        <v>28</v>
      </c>
      <c r="K250" s="6"/>
      <c r="L250" s="6">
        <v>20000</v>
      </c>
      <c r="M250" s="6"/>
      <c r="N250" s="6">
        <v>20000</v>
      </c>
      <c r="O250" s="6"/>
      <c r="P250" s="6">
        <v>20000</v>
      </c>
    </row>
    <row r="251" spans="1:16" hidden="1" outlineLevel="2">
      <c r="A251">
        <v>34967</v>
      </c>
      <c r="B251" t="s">
        <v>97</v>
      </c>
      <c r="C251">
        <v>8006</v>
      </c>
      <c r="D251" t="s">
        <v>15</v>
      </c>
      <c r="E251">
        <v>31</v>
      </c>
      <c r="F251" t="s">
        <v>35</v>
      </c>
      <c r="G251">
        <v>3431</v>
      </c>
      <c r="H251" t="s">
        <v>58</v>
      </c>
      <c r="I251" t="s">
        <v>27</v>
      </c>
      <c r="J251" t="s">
        <v>28</v>
      </c>
      <c r="K251" s="6"/>
      <c r="L251" s="6">
        <v>1000</v>
      </c>
      <c r="M251" s="6"/>
      <c r="N251" s="6">
        <v>1000</v>
      </c>
      <c r="O251" s="6"/>
      <c r="P251" s="6">
        <v>1000</v>
      </c>
    </row>
    <row r="252" spans="1:16" hidden="1" outlineLevel="2">
      <c r="A252">
        <v>34968</v>
      </c>
      <c r="B252" t="s">
        <v>97</v>
      </c>
      <c r="C252">
        <v>8006</v>
      </c>
      <c r="D252" t="s">
        <v>15</v>
      </c>
      <c r="E252">
        <v>31</v>
      </c>
      <c r="F252" t="s">
        <v>35</v>
      </c>
      <c r="G252">
        <v>3434</v>
      </c>
      <c r="H252" t="s">
        <v>93</v>
      </c>
      <c r="I252" t="s">
        <v>27</v>
      </c>
      <c r="J252" t="s">
        <v>28</v>
      </c>
      <c r="K252" s="6"/>
      <c r="L252" s="6">
        <v>790525</v>
      </c>
      <c r="M252" s="6"/>
      <c r="N252" s="6">
        <v>711336</v>
      </c>
      <c r="O252" s="6"/>
      <c r="P252" s="6">
        <v>860636</v>
      </c>
    </row>
    <row r="253" spans="1:16" hidden="1" outlineLevel="2">
      <c r="A253">
        <v>34969</v>
      </c>
      <c r="B253" t="s">
        <v>97</v>
      </c>
      <c r="C253">
        <v>8006</v>
      </c>
      <c r="D253" t="s">
        <v>15</v>
      </c>
      <c r="E253">
        <v>43</v>
      </c>
      <c r="F253" t="s">
        <v>26</v>
      </c>
      <c r="G253">
        <v>3111</v>
      </c>
      <c r="H253" t="s">
        <v>17</v>
      </c>
      <c r="I253" t="s">
        <v>27</v>
      </c>
      <c r="J253" t="s">
        <v>28</v>
      </c>
      <c r="K253" s="6"/>
      <c r="L253" s="6">
        <v>1331700</v>
      </c>
      <c r="M253" s="6"/>
      <c r="N253" s="6">
        <v>1331700</v>
      </c>
      <c r="O253" s="6"/>
      <c r="P253" s="6">
        <v>1331700</v>
      </c>
    </row>
    <row r="254" spans="1:16" hidden="1" outlineLevel="2">
      <c r="A254">
        <v>34970</v>
      </c>
      <c r="B254" t="s">
        <v>97</v>
      </c>
      <c r="C254">
        <v>8006</v>
      </c>
      <c r="D254" t="s">
        <v>15</v>
      </c>
      <c r="E254">
        <v>43</v>
      </c>
      <c r="F254" t="s">
        <v>26</v>
      </c>
      <c r="G254">
        <v>3113</v>
      </c>
      <c r="H254" t="s">
        <v>37</v>
      </c>
      <c r="I254" t="s">
        <v>27</v>
      </c>
      <c r="J254" t="s">
        <v>28</v>
      </c>
      <c r="K254" s="6"/>
      <c r="L254" s="6">
        <v>35000</v>
      </c>
      <c r="M254" s="6"/>
      <c r="N254" s="6">
        <v>20000</v>
      </c>
      <c r="O254" s="6"/>
      <c r="P254" s="6">
        <v>30000</v>
      </c>
    </row>
    <row r="255" spans="1:16" hidden="1" outlineLevel="2">
      <c r="A255">
        <v>34971</v>
      </c>
      <c r="B255" t="s">
        <v>97</v>
      </c>
      <c r="C255">
        <v>8006</v>
      </c>
      <c r="D255" t="s">
        <v>15</v>
      </c>
      <c r="E255">
        <v>43</v>
      </c>
      <c r="F255" t="s">
        <v>26</v>
      </c>
      <c r="G255">
        <v>3121</v>
      </c>
      <c r="H255" t="s">
        <v>22</v>
      </c>
      <c r="I255" t="s">
        <v>27</v>
      </c>
      <c r="J255" t="s">
        <v>28</v>
      </c>
      <c r="K255" s="6"/>
      <c r="L255" s="6">
        <v>71500</v>
      </c>
      <c r="M255" s="6"/>
      <c r="N255" s="6">
        <v>12000</v>
      </c>
      <c r="O255" s="6"/>
      <c r="P255" s="6">
        <v>25000</v>
      </c>
    </row>
    <row r="256" spans="1:16" hidden="1" outlineLevel="2">
      <c r="A256">
        <v>34972</v>
      </c>
      <c r="B256" t="s">
        <v>97</v>
      </c>
      <c r="C256">
        <v>8006</v>
      </c>
      <c r="D256" t="s">
        <v>15</v>
      </c>
      <c r="E256">
        <v>43</v>
      </c>
      <c r="F256" t="s">
        <v>26</v>
      </c>
      <c r="G256">
        <v>3132</v>
      </c>
      <c r="H256" t="s">
        <v>21</v>
      </c>
      <c r="I256" t="s">
        <v>27</v>
      </c>
      <c r="J256" t="s">
        <v>28</v>
      </c>
      <c r="K256" s="6"/>
      <c r="L256" s="6">
        <v>243998</v>
      </c>
      <c r="M256" s="6"/>
      <c r="N256" s="6">
        <v>243998</v>
      </c>
      <c r="O256" s="6"/>
      <c r="P256" s="6">
        <v>243998</v>
      </c>
    </row>
    <row r="257" spans="1:16" hidden="1" outlineLevel="2">
      <c r="A257">
        <v>34973</v>
      </c>
      <c r="B257" t="s">
        <v>97</v>
      </c>
      <c r="C257">
        <v>8006</v>
      </c>
      <c r="D257" t="s">
        <v>15</v>
      </c>
      <c r="E257">
        <v>43</v>
      </c>
      <c r="F257" t="s">
        <v>26</v>
      </c>
      <c r="G257">
        <v>3211</v>
      </c>
      <c r="H257" t="s">
        <v>29</v>
      </c>
      <c r="I257" t="s">
        <v>27</v>
      </c>
      <c r="J257" t="s">
        <v>28</v>
      </c>
      <c r="K257" s="6"/>
      <c r="L257" s="6">
        <v>57000</v>
      </c>
      <c r="M257" s="6"/>
      <c r="N257" s="6">
        <v>40000</v>
      </c>
      <c r="O257" s="6"/>
      <c r="P257" s="6">
        <v>40000</v>
      </c>
    </row>
    <row r="258" spans="1:16" hidden="1" outlineLevel="2">
      <c r="A258">
        <v>34974</v>
      </c>
      <c r="B258" t="s">
        <v>97</v>
      </c>
      <c r="C258">
        <v>8006</v>
      </c>
      <c r="D258" t="s">
        <v>15</v>
      </c>
      <c r="E258">
        <v>43</v>
      </c>
      <c r="F258" t="s">
        <v>26</v>
      </c>
      <c r="G258">
        <v>3212</v>
      </c>
      <c r="H258" t="s">
        <v>23</v>
      </c>
      <c r="I258" t="s">
        <v>27</v>
      </c>
      <c r="J258" t="s">
        <v>28</v>
      </c>
      <c r="K258" s="6"/>
      <c r="L258" s="6">
        <v>10000</v>
      </c>
      <c r="M258" s="6"/>
      <c r="N258" s="6">
        <v>10000</v>
      </c>
      <c r="O258" s="6"/>
      <c r="P258" s="6">
        <v>10000</v>
      </c>
    </row>
    <row r="259" spans="1:16" hidden="1" outlineLevel="2">
      <c r="A259">
        <v>34975</v>
      </c>
      <c r="B259" t="s">
        <v>97</v>
      </c>
      <c r="C259">
        <v>8006</v>
      </c>
      <c r="D259" t="s">
        <v>15</v>
      </c>
      <c r="E259">
        <v>43</v>
      </c>
      <c r="F259" t="s">
        <v>26</v>
      </c>
      <c r="G259">
        <v>3213</v>
      </c>
      <c r="H259" t="s">
        <v>39</v>
      </c>
      <c r="I259" t="s">
        <v>27</v>
      </c>
      <c r="J259" t="s">
        <v>28</v>
      </c>
      <c r="K259" s="6"/>
      <c r="L259" s="6">
        <v>15000</v>
      </c>
      <c r="M259" s="6"/>
      <c r="N259" s="6">
        <v>8000</v>
      </c>
      <c r="O259" s="6"/>
      <c r="P259" s="6">
        <v>10000</v>
      </c>
    </row>
    <row r="260" spans="1:16" hidden="1" outlineLevel="2">
      <c r="A260">
        <v>34976</v>
      </c>
      <c r="B260" t="s">
        <v>97</v>
      </c>
      <c r="C260">
        <v>8006</v>
      </c>
      <c r="D260" t="s">
        <v>15</v>
      </c>
      <c r="E260">
        <v>43</v>
      </c>
      <c r="F260" t="s">
        <v>26</v>
      </c>
      <c r="G260">
        <v>3214</v>
      </c>
      <c r="H260" t="s">
        <v>40</v>
      </c>
      <c r="I260" t="s">
        <v>27</v>
      </c>
      <c r="J260" t="s">
        <v>28</v>
      </c>
      <c r="K260" s="6"/>
      <c r="L260" s="6">
        <v>1000</v>
      </c>
      <c r="M260" s="6"/>
      <c r="N260" s="6">
        <v>1000</v>
      </c>
      <c r="O260" s="6"/>
      <c r="P260" s="6">
        <v>1000</v>
      </c>
    </row>
    <row r="261" spans="1:16" hidden="1" outlineLevel="2">
      <c r="A261">
        <v>34977</v>
      </c>
      <c r="B261" t="s">
        <v>97</v>
      </c>
      <c r="C261">
        <v>8006</v>
      </c>
      <c r="D261" t="s">
        <v>15</v>
      </c>
      <c r="E261">
        <v>43</v>
      </c>
      <c r="F261" t="s">
        <v>26</v>
      </c>
      <c r="G261">
        <v>3221</v>
      </c>
      <c r="H261" t="s">
        <v>41</v>
      </c>
      <c r="I261" t="s">
        <v>27</v>
      </c>
      <c r="J261" t="s">
        <v>28</v>
      </c>
      <c r="K261" s="6"/>
      <c r="L261" s="6">
        <v>261166</v>
      </c>
      <c r="M261" s="6"/>
      <c r="N261" s="6">
        <v>150000</v>
      </c>
      <c r="O261" s="6"/>
      <c r="P261" s="6">
        <v>180000</v>
      </c>
    </row>
    <row r="262" spans="1:16" hidden="1" outlineLevel="2">
      <c r="A262">
        <v>34978</v>
      </c>
      <c r="B262" t="s">
        <v>97</v>
      </c>
      <c r="C262">
        <v>8006</v>
      </c>
      <c r="D262" t="s">
        <v>15</v>
      </c>
      <c r="E262">
        <v>43</v>
      </c>
      <c r="F262" t="s">
        <v>26</v>
      </c>
      <c r="G262">
        <v>3224</v>
      </c>
      <c r="H262" t="s">
        <v>43</v>
      </c>
      <c r="I262" t="s">
        <v>27</v>
      </c>
      <c r="J262" t="s">
        <v>28</v>
      </c>
      <c r="K262" s="6"/>
      <c r="L262" s="6">
        <v>93750</v>
      </c>
      <c r="M262" s="6"/>
      <c r="N262" s="6">
        <v>80000</v>
      </c>
      <c r="O262" s="6"/>
      <c r="P262" s="6">
        <v>80000</v>
      </c>
    </row>
    <row r="263" spans="1:16" hidden="1" outlineLevel="2">
      <c r="A263">
        <v>34979</v>
      </c>
      <c r="B263" t="s">
        <v>97</v>
      </c>
      <c r="C263">
        <v>8006</v>
      </c>
      <c r="D263" t="s">
        <v>15</v>
      </c>
      <c r="E263">
        <v>43</v>
      </c>
      <c r="F263" t="s">
        <v>26</v>
      </c>
      <c r="G263">
        <v>3225</v>
      </c>
      <c r="H263" t="s">
        <v>44</v>
      </c>
      <c r="I263" t="s">
        <v>27</v>
      </c>
      <c r="J263" t="s">
        <v>28</v>
      </c>
      <c r="K263" s="6"/>
      <c r="L263" s="6">
        <v>62500</v>
      </c>
      <c r="M263" s="6"/>
      <c r="N263" s="6">
        <v>45000</v>
      </c>
      <c r="O263" s="6"/>
      <c r="P263" s="6">
        <v>45000</v>
      </c>
    </row>
    <row r="264" spans="1:16" hidden="1" outlineLevel="2">
      <c r="A264">
        <v>34980</v>
      </c>
      <c r="B264" t="s">
        <v>97</v>
      </c>
      <c r="C264">
        <v>8006</v>
      </c>
      <c r="D264" t="s">
        <v>15</v>
      </c>
      <c r="E264">
        <v>43</v>
      </c>
      <c r="F264" t="s">
        <v>26</v>
      </c>
      <c r="G264">
        <v>3227</v>
      </c>
      <c r="H264" t="s">
        <v>45</v>
      </c>
      <c r="I264" t="s">
        <v>27</v>
      </c>
      <c r="J264" t="s">
        <v>28</v>
      </c>
      <c r="K264" s="6"/>
      <c r="L264" s="6">
        <v>12500</v>
      </c>
      <c r="M264" s="6"/>
      <c r="N264" s="6">
        <v>10000</v>
      </c>
      <c r="O264" s="6"/>
      <c r="P264" s="6">
        <v>10000</v>
      </c>
    </row>
    <row r="265" spans="1:16" hidden="1" outlineLevel="2">
      <c r="A265">
        <v>34981</v>
      </c>
      <c r="B265" t="s">
        <v>97</v>
      </c>
      <c r="C265">
        <v>8006</v>
      </c>
      <c r="D265" t="s">
        <v>15</v>
      </c>
      <c r="E265">
        <v>43</v>
      </c>
      <c r="F265" t="s">
        <v>26</v>
      </c>
      <c r="G265">
        <v>3231</v>
      </c>
      <c r="H265" t="s">
        <v>47</v>
      </c>
      <c r="I265" t="s">
        <v>27</v>
      </c>
      <c r="J265" t="s">
        <v>28</v>
      </c>
      <c r="K265" s="6"/>
      <c r="L265" s="6">
        <v>31250</v>
      </c>
      <c r="M265" s="6"/>
      <c r="N265" s="6">
        <v>28000</v>
      </c>
      <c r="O265" s="6"/>
      <c r="P265" s="6">
        <v>28000</v>
      </c>
    </row>
    <row r="266" spans="1:16" hidden="1" outlineLevel="2">
      <c r="A266">
        <v>34982</v>
      </c>
      <c r="B266" t="s">
        <v>97</v>
      </c>
      <c r="C266">
        <v>8006</v>
      </c>
      <c r="D266" t="s">
        <v>15</v>
      </c>
      <c r="E266">
        <v>43</v>
      </c>
      <c r="F266" t="s">
        <v>26</v>
      </c>
      <c r="G266">
        <v>3232</v>
      </c>
      <c r="H266" t="s">
        <v>48</v>
      </c>
      <c r="I266" t="s">
        <v>27</v>
      </c>
      <c r="J266" t="s">
        <v>28</v>
      </c>
      <c r="K266" s="6"/>
      <c r="L266" s="6">
        <v>325625</v>
      </c>
      <c r="M266" s="6"/>
      <c r="N266" s="6">
        <v>300000</v>
      </c>
      <c r="O266" s="6"/>
      <c r="P266" s="6">
        <v>250000</v>
      </c>
    </row>
    <row r="267" spans="1:16" hidden="1" outlineLevel="2">
      <c r="A267">
        <v>34983</v>
      </c>
      <c r="B267" t="s">
        <v>97</v>
      </c>
      <c r="C267">
        <v>8006</v>
      </c>
      <c r="D267" t="s">
        <v>15</v>
      </c>
      <c r="E267">
        <v>43</v>
      </c>
      <c r="F267" t="s">
        <v>26</v>
      </c>
      <c r="G267">
        <v>3235</v>
      </c>
      <c r="H267" t="s">
        <v>51</v>
      </c>
      <c r="I267" t="s">
        <v>27</v>
      </c>
      <c r="J267" t="s">
        <v>28</v>
      </c>
      <c r="K267" s="6"/>
      <c r="L267" s="6">
        <v>467188</v>
      </c>
      <c r="M267" s="6"/>
      <c r="N267" s="6">
        <v>350000</v>
      </c>
      <c r="O267" s="6"/>
      <c r="P267" s="6">
        <v>350000</v>
      </c>
    </row>
    <row r="268" spans="1:16" hidden="1" outlineLevel="2">
      <c r="A268">
        <v>34984</v>
      </c>
      <c r="B268" t="s">
        <v>97</v>
      </c>
      <c r="C268">
        <v>8006</v>
      </c>
      <c r="D268" t="s">
        <v>15</v>
      </c>
      <c r="E268">
        <v>43</v>
      </c>
      <c r="F268" t="s">
        <v>26</v>
      </c>
      <c r="G268">
        <v>3237</v>
      </c>
      <c r="H268" t="s">
        <v>46</v>
      </c>
      <c r="I268" t="s">
        <v>27</v>
      </c>
      <c r="J268" t="s">
        <v>28</v>
      </c>
      <c r="K268" s="6"/>
      <c r="L268" s="6">
        <v>112500</v>
      </c>
      <c r="M268" s="6"/>
      <c r="N268" s="6">
        <v>80000</v>
      </c>
      <c r="O268" s="6"/>
      <c r="P268" s="6">
        <v>80000</v>
      </c>
    </row>
    <row r="269" spans="1:16" hidden="1" outlineLevel="2">
      <c r="A269">
        <v>34985</v>
      </c>
      <c r="B269" t="s">
        <v>97</v>
      </c>
      <c r="C269">
        <v>8006</v>
      </c>
      <c r="D269" t="s">
        <v>15</v>
      </c>
      <c r="E269">
        <v>43</v>
      </c>
      <c r="F269" t="s">
        <v>26</v>
      </c>
      <c r="G269">
        <v>3238</v>
      </c>
      <c r="H269" t="s">
        <v>52</v>
      </c>
      <c r="I269" t="s">
        <v>27</v>
      </c>
      <c r="J269" t="s">
        <v>28</v>
      </c>
      <c r="K269" s="6"/>
      <c r="L269" s="6">
        <v>75000</v>
      </c>
      <c r="M269" s="6"/>
      <c r="N269" s="6">
        <v>65000</v>
      </c>
      <c r="O269" s="6"/>
      <c r="P269" s="6">
        <v>65000</v>
      </c>
    </row>
    <row r="270" spans="1:16" hidden="1" outlineLevel="2">
      <c r="A270">
        <v>34986</v>
      </c>
      <c r="B270" t="s">
        <v>97</v>
      </c>
      <c r="C270">
        <v>8006</v>
      </c>
      <c r="D270" t="s">
        <v>15</v>
      </c>
      <c r="E270">
        <v>43</v>
      </c>
      <c r="F270" t="s">
        <v>26</v>
      </c>
      <c r="G270">
        <v>3239</v>
      </c>
      <c r="H270" t="s">
        <v>53</v>
      </c>
      <c r="I270" t="s">
        <v>27</v>
      </c>
      <c r="J270" t="s">
        <v>28</v>
      </c>
      <c r="K270" s="6"/>
      <c r="L270" s="6">
        <v>344250</v>
      </c>
      <c r="M270" s="6"/>
      <c r="N270" s="6">
        <v>200000</v>
      </c>
      <c r="O270" s="6"/>
      <c r="P270" s="6">
        <v>200000</v>
      </c>
    </row>
    <row r="271" spans="1:16" hidden="1" outlineLevel="2">
      <c r="A271">
        <v>34987</v>
      </c>
      <c r="B271" t="s">
        <v>97</v>
      </c>
      <c r="C271">
        <v>8006</v>
      </c>
      <c r="D271" t="s">
        <v>15</v>
      </c>
      <c r="E271">
        <v>43</v>
      </c>
      <c r="F271" t="s">
        <v>26</v>
      </c>
      <c r="G271">
        <v>3292</v>
      </c>
      <c r="H271" t="s">
        <v>55</v>
      </c>
      <c r="I271" t="s">
        <v>27</v>
      </c>
      <c r="J271" t="s">
        <v>28</v>
      </c>
      <c r="K271" s="6"/>
      <c r="L271" s="6">
        <v>42500</v>
      </c>
      <c r="M271" s="6"/>
      <c r="N271" s="6">
        <v>35000</v>
      </c>
      <c r="O271" s="6"/>
      <c r="P271" s="6">
        <v>35000</v>
      </c>
    </row>
    <row r="272" spans="1:16" hidden="1" outlineLevel="2">
      <c r="A272">
        <v>34988</v>
      </c>
      <c r="B272" t="s">
        <v>97</v>
      </c>
      <c r="C272">
        <v>8006</v>
      </c>
      <c r="D272" t="s">
        <v>15</v>
      </c>
      <c r="E272">
        <v>43</v>
      </c>
      <c r="F272" t="s">
        <v>26</v>
      </c>
      <c r="G272">
        <v>3293</v>
      </c>
      <c r="H272" t="s">
        <v>31</v>
      </c>
      <c r="I272" t="s">
        <v>27</v>
      </c>
      <c r="J272" t="s">
        <v>28</v>
      </c>
      <c r="K272" s="6"/>
      <c r="L272" s="6">
        <v>41250</v>
      </c>
      <c r="M272" s="6"/>
      <c r="N272" s="6">
        <v>38000</v>
      </c>
      <c r="O272" s="6"/>
      <c r="P272" s="6">
        <v>38000</v>
      </c>
    </row>
    <row r="273" spans="1:16" hidden="1" outlineLevel="2">
      <c r="A273">
        <v>34989</v>
      </c>
      <c r="B273" t="s">
        <v>97</v>
      </c>
      <c r="C273">
        <v>8006</v>
      </c>
      <c r="D273" t="s">
        <v>15</v>
      </c>
      <c r="E273">
        <v>43</v>
      </c>
      <c r="F273" t="s">
        <v>26</v>
      </c>
      <c r="G273">
        <v>3431</v>
      </c>
      <c r="H273" t="s">
        <v>58</v>
      </c>
      <c r="I273" t="s">
        <v>27</v>
      </c>
      <c r="J273" t="s">
        <v>28</v>
      </c>
      <c r="K273" s="6"/>
      <c r="L273" s="6">
        <v>28300</v>
      </c>
      <c r="M273" s="6"/>
      <c r="N273" s="6">
        <v>20000</v>
      </c>
      <c r="O273" s="6"/>
      <c r="P273" s="6">
        <v>20000</v>
      </c>
    </row>
    <row r="274" spans="1:16" hidden="1" outlineLevel="2">
      <c r="A274">
        <v>34990</v>
      </c>
      <c r="B274" t="s">
        <v>97</v>
      </c>
      <c r="C274">
        <v>8006</v>
      </c>
      <c r="D274" t="s">
        <v>15</v>
      </c>
      <c r="E274">
        <v>43</v>
      </c>
      <c r="F274" t="s">
        <v>26</v>
      </c>
      <c r="G274">
        <v>3434</v>
      </c>
      <c r="H274" t="s">
        <v>93</v>
      </c>
      <c r="I274" t="s">
        <v>27</v>
      </c>
      <c r="J274" t="s">
        <v>28</v>
      </c>
      <c r="K274" s="6"/>
      <c r="L274" s="6">
        <v>839251</v>
      </c>
      <c r="M274" s="6"/>
      <c r="N274" s="6">
        <v>766636</v>
      </c>
      <c r="O274" s="6"/>
      <c r="P274" s="6">
        <v>766636</v>
      </c>
    </row>
    <row r="275" spans="1:16" hidden="1" outlineLevel="2">
      <c r="A275">
        <v>34991</v>
      </c>
      <c r="B275" t="s">
        <v>97</v>
      </c>
      <c r="C275">
        <v>8006</v>
      </c>
      <c r="D275" t="s">
        <v>15</v>
      </c>
      <c r="E275">
        <v>43</v>
      </c>
      <c r="F275" t="s">
        <v>26</v>
      </c>
      <c r="G275">
        <v>4124</v>
      </c>
      <c r="H275" t="s">
        <v>86</v>
      </c>
      <c r="I275" t="s">
        <v>27</v>
      </c>
      <c r="J275" t="s">
        <v>28</v>
      </c>
      <c r="K275" s="6"/>
      <c r="L275" s="6">
        <v>65600</v>
      </c>
      <c r="M275" s="6"/>
      <c r="N275" s="6">
        <v>30000</v>
      </c>
      <c r="O275" s="6"/>
      <c r="P275" s="6">
        <v>30000</v>
      </c>
    </row>
    <row r="276" spans="1:16" hidden="1" outlineLevel="2">
      <c r="A276">
        <v>34992</v>
      </c>
      <c r="B276" t="s">
        <v>97</v>
      </c>
      <c r="C276">
        <v>8006</v>
      </c>
      <c r="D276" t="s">
        <v>15</v>
      </c>
      <c r="E276">
        <v>43</v>
      </c>
      <c r="F276" t="s">
        <v>26</v>
      </c>
      <c r="G276">
        <v>4221</v>
      </c>
      <c r="H276" t="s">
        <v>30</v>
      </c>
      <c r="I276" t="s">
        <v>27</v>
      </c>
      <c r="J276" t="s">
        <v>28</v>
      </c>
      <c r="K276" s="6"/>
      <c r="L276" s="6">
        <v>372232</v>
      </c>
      <c r="M276" s="6"/>
      <c r="N276" s="6">
        <v>290000</v>
      </c>
      <c r="O276" s="6"/>
      <c r="P276" s="6">
        <v>290000</v>
      </c>
    </row>
    <row r="277" spans="1:16" hidden="1" outlineLevel="2">
      <c r="A277">
        <v>34993</v>
      </c>
      <c r="B277" t="s">
        <v>97</v>
      </c>
      <c r="C277">
        <v>8006</v>
      </c>
      <c r="D277" t="s">
        <v>15</v>
      </c>
      <c r="E277">
        <v>43</v>
      </c>
      <c r="F277" t="s">
        <v>26</v>
      </c>
      <c r="G277">
        <v>4222</v>
      </c>
      <c r="H277" t="s">
        <v>65</v>
      </c>
      <c r="I277" t="s">
        <v>27</v>
      </c>
      <c r="J277" t="s">
        <v>28</v>
      </c>
      <c r="K277" s="6"/>
      <c r="L277" s="6">
        <v>37500</v>
      </c>
      <c r="M277" s="6"/>
      <c r="N277" s="6">
        <v>32000</v>
      </c>
      <c r="O277" s="6"/>
      <c r="P277" s="6">
        <v>29710</v>
      </c>
    </row>
    <row r="278" spans="1:16" hidden="1" outlineLevel="2">
      <c r="A278">
        <v>34994</v>
      </c>
      <c r="B278" t="s">
        <v>97</v>
      </c>
      <c r="C278">
        <v>8006</v>
      </c>
      <c r="D278" t="s">
        <v>15</v>
      </c>
      <c r="E278">
        <v>43</v>
      </c>
      <c r="F278" t="s">
        <v>26</v>
      </c>
      <c r="G278">
        <v>4225</v>
      </c>
      <c r="H278" t="s">
        <v>75</v>
      </c>
      <c r="I278" t="s">
        <v>27</v>
      </c>
      <c r="J278" t="s">
        <v>28</v>
      </c>
      <c r="K278" s="6"/>
      <c r="L278" s="6">
        <v>23750</v>
      </c>
      <c r="M278" s="6"/>
      <c r="N278" s="6">
        <v>20000</v>
      </c>
      <c r="O278" s="6"/>
      <c r="P278" s="6">
        <v>20000</v>
      </c>
    </row>
    <row r="279" spans="1:16" hidden="1" outlineLevel="2">
      <c r="A279">
        <v>34995</v>
      </c>
      <c r="B279" t="s">
        <v>97</v>
      </c>
      <c r="C279">
        <v>8006</v>
      </c>
      <c r="D279" t="s">
        <v>15</v>
      </c>
      <c r="E279">
        <v>43</v>
      </c>
      <c r="F279" t="s">
        <v>26</v>
      </c>
      <c r="G279">
        <v>4227</v>
      </c>
      <c r="H279" t="s">
        <v>76</v>
      </c>
      <c r="I279" t="s">
        <v>27</v>
      </c>
      <c r="J279" t="s">
        <v>28</v>
      </c>
      <c r="K279" s="6"/>
      <c r="L279" s="6">
        <v>98750</v>
      </c>
      <c r="M279" s="6"/>
      <c r="N279" s="6">
        <v>80000</v>
      </c>
      <c r="O279" s="6"/>
      <c r="P279" s="6">
        <v>80000</v>
      </c>
    </row>
    <row r="280" spans="1:16" hidden="1" outlineLevel="2">
      <c r="A280">
        <v>34997</v>
      </c>
      <c r="B280" t="s">
        <v>97</v>
      </c>
      <c r="C280">
        <v>8006</v>
      </c>
      <c r="D280" t="s">
        <v>15</v>
      </c>
      <c r="E280">
        <v>43</v>
      </c>
      <c r="F280" t="s">
        <v>26</v>
      </c>
      <c r="G280">
        <v>4241</v>
      </c>
      <c r="H280" t="s">
        <v>63</v>
      </c>
      <c r="I280" t="s">
        <v>27</v>
      </c>
      <c r="J280" t="s">
        <v>28</v>
      </c>
      <c r="K280" s="6"/>
      <c r="L280" s="6">
        <v>50000</v>
      </c>
      <c r="M280" s="6"/>
      <c r="N280" s="6">
        <v>30000</v>
      </c>
      <c r="O280" s="6"/>
      <c r="P280" s="6">
        <v>30000</v>
      </c>
    </row>
    <row r="281" spans="1:16" hidden="1" outlineLevel="2">
      <c r="A281">
        <v>34996</v>
      </c>
      <c r="B281" t="s">
        <v>97</v>
      </c>
      <c r="C281">
        <v>8006</v>
      </c>
      <c r="D281" t="s">
        <v>15</v>
      </c>
      <c r="E281">
        <v>43</v>
      </c>
      <c r="F281" t="s">
        <v>26</v>
      </c>
      <c r="G281">
        <v>4262</v>
      </c>
      <c r="H281" t="s">
        <v>71</v>
      </c>
      <c r="I281" t="s">
        <v>27</v>
      </c>
      <c r="J281" t="s">
        <v>28</v>
      </c>
      <c r="K281" s="6"/>
      <c r="L281" s="6">
        <v>86125</v>
      </c>
      <c r="M281" s="6"/>
      <c r="N281" s="6">
        <v>80555</v>
      </c>
      <c r="O281" s="6"/>
      <c r="P281" s="6">
        <v>80555</v>
      </c>
    </row>
    <row r="282" spans="1:16" hidden="1" outlineLevel="2">
      <c r="A282">
        <v>34998</v>
      </c>
      <c r="B282" t="s">
        <v>97</v>
      </c>
      <c r="C282">
        <v>8006</v>
      </c>
      <c r="D282" t="s">
        <v>15</v>
      </c>
      <c r="E282">
        <v>43</v>
      </c>
      <c r="F282" t="s">
        <v>26</v>
      </c>
      <c r="G282">
        <v>4531</v>
      </c>
      <c r="H282" t="s">
        <v>98</v>
      </c>
      <c r="I282" t="s">
        <v>27</v>
      </c>
      <c r="J282" t="s">
        <v>28</v>
      </c>
      <c r="K282" s="6"/>
      <c r="L282" s="6">
        <v>24375</v>
      </c>
      <c r="M282" s="6"/>
      <c r="N282" s="6">
        <v>24375</v>
      </c>
      <c r="O282" s="6"/>
      <c r="P282" s="6">
        <v>24375</v>
      </c>
    </row>
    <row r="283" spans="1:16" hidden="1" outlineLevel="2">
      <c r="A283">
        <v>35000</v>
      </c>
      <c r="B283" t="s">
        <v>97</v>
      </c>
      <c r="C283">
        <v>8006</v>
      </c>
      <c r="D283" t="s">
        <v>15</v>
      </c>
      <c r="E283">
        <v>52</v>
      </c>
      <c r="F283" t="s">
        <v>38</v>
      </c>
      <c r="G283">
        <v>3211</v>
      </c>
      <c r="H283" t="s">
        <v>29</v>
      </c>
      <c r="I283" t="s">
        <v>27</v>
      </c>
      <c r="J283" t="s">
        <v>28</v>
      </c>
      <c r="K283" s="6"/>
      <c r="L283" s="6">
        <v>98500</v>
      </c>
      <c r="M283" s="6"/>
      <c r="N283" s="6">
        <v>45000</v>
      </c>
      <c r="O283" s="6"/>
      <c r="P283" s="6">
        <v>0</v>
      </c>
    </row>
    <row r="284" spans="1:16" hidden="1" outlineLevel="2">
      <c r="A284">
        <v>35003</v>
      </c>
      <c r="B284" t="s">
        <v>97</v>
      </c>
      <c r="C284">
        <v>8006</v>
      </c>
      <c r="D284" t="s">
        <v>15</v>
      </c>
      <c r="E284">
        <v>52</v>
      </c>
      <c r="F284" t="s">
        <v>38</v>
      </c>
      <c r="G284">
        <v>3211</v>
      </c>
      <c r="H284" t="s">
        <v>29</v>
      </c>
      <c r="I284" t="s">
        <v>27</v>
      </c>
      <c r="J284" t="s">
        <v>28</v>
      </c>
      <c r="K284" s="6"/>
      <c r="L284" s="6">
        <v>200000</v>
      </c>
      <c r="M284" s="6"/>
      <c r="N284" s="6">
        <v>176121</v>
      </c>
      <c r="O284" s="6"/>
      <c r="P284" s="6">
        <v>9976</v>
      </c>
    </row>
    <row r="285" spans="1:16" hidden="1" outlineLevel="2">
      <c r="A285">
        <v>35004</v>
      </c>
      <c r="B285" t="s">
        <v>97</v>
      </c>
      <c r="C285">
        <v>8006</v>
      </c>
      <c r="D285" t="s">
        <v>15</v>
      </c>
      <c r="E285">
        <v>52</v>
      </c>
      <c r="F285" t="s">
        <v>38</v>
      </c>
      <c r="G285">
        <v>3213</v>
      </c>
      <c r="H285" t="s">
        <v>39</v>
      </c>
      <c r="I285" t="s">
        <v>27</v>
      </c>
      <c r="J285" t="s">
        <v>28</v>
      </c>
      <c r="K285" s="6"/>
      <c r="L285" s="6">
        <v>199276</v>
      </c>
      <c r="M285" s="6"/>
      <c r="N285" s="6">
        <v>50000</v>
      </c>
      <c r="O285" s="6"/>
      <c r="P285" s="6">
        <v>20000</v>
      </c>
    </row>
    <row r="286" spans="1:16" hidden="1" outlineLevel="2">
      <c r="A286">
        <v>35001</v>
      </c>
      <c r="B286" t="s">
        <v>97</v>
      </c>
      <c r="C286">
        <v>8006</v>
      </c>
      <c r="D286" t="s">
        <v>15</v>
      </c>
      <c r="E286">
        <v>52</v>
      </c>
      <c r="F286" t="s">
        <v>38</v>
      </c>
      <c r="G286">
        <v>3293</v>
      </c>
      <c r="H286" t="s">
        <v>31</v>
      </c>
      <c r="I286" t="s">
        <v>27</v>
      </c>
      <c r="J286" t="s">
        <v>28</v>
      </c>
      <c r="K286" s="6"/>
      <c r="L286" s="6">
        <v>4000</v>
      </c>
      <c r="M286" s="6"/>
      <c r="N286" s="6">
        <v>5000</v>
      </c>
      <c r="O286" s="6"/>
      <c r="P286" s="6">
        <v>0</v>
      </c>
    </row>
    <row r="287" spans="1:16" hidden="1" outlineLevel="2">
      <c r="A287">
        <v>35005</v>
      </c>
      <c r="B287" t="s">
        <v>97</v>
      </c>
      <c r="C287">
        <v>8006</v>
      </c>
      <c r="D287" t="s">
        <v>15</v>
      </c>
      <c r="E287">
        <v>52</v>
      </c>
      <c r="F287" t="s">
        <v>38</v>
      </c>
      <c r="G287">
        <v>3293</v>
      </c>
      <c r="H287" t="s">
        <v>31</v>
      </c>
      <c r="I287" t="s">
        <v>27</v>
      </c>
      <c r="J287" t="s">
        <v>28</v>
      </c>
      <c r="K287" s="6"/>
      <c r="L287" s="6">
        <v>20000</v>
      </c>
      <c r="M287" s="6"/>
      <c r="N287" s="6">
        <v>10000</v>
      </c>
      <c r="O287" s="6"/>
      <c r="P287" s="6">
        <v>3000</v>
      </c>
    </row>
    <row r="288" spans="1:16" hidden="1" outlineLevel="2">
      <c r="A288">
        <v>35006</v>
      </c>
      <c r="B288" t="s">
        <v>97</v>
      </c>
      <c r="C288">
        <v>8006</v>
      </c>
      <c r="D288" t="s">
        <v>15</v>
      </c>
      <c r="E288">
        <v>52</v>
      </c>
      <c r="F288" t="s">
        <v>38</v>
      </c>
      <c r="G288">
        <v>4221</v>
      </c>
      <c r="H288" t="s">
        <v>30</v>
      </c>
      <c r="I288" t="s">
        <v>27</v>
      </c>
      <c r="J288" t="s">
        <v>28</v>
      </c>
      <c r="K288" s="6"/>
      <c r="L288" s="6">
        <v>150000</v>
      </c>
      <c r="M288" s="6"/>
      <c r="N288" s="6">
        <v>50000</v>
      </c>
      <c r="O288" s="6"/>
      <c r="P288" s="6">
        <v>0</v>
      </c>
    </row>
    <row r="289" spans="1:16" hidden="1" outlineLevel="2">
      <c r="A289">
        <v>36927</v>
      </c>
      <c r="B289" t="s">
        <v>105</v>
      </c>
      <c r="C289">
        <v>8006</v>
      </c>
      <c r="D289" t="s">
        <v>15</v>
      </c>
      <c r="E289">
        <v>11</v>
      </c>
      <c r="F289" t="s">
        <v>16</v>
      </c>
      <c r="G289">
        <v>3111</v>
      </c>
      <c r="H289" t="s">
        <v>17</v>
      </c>
      <c r="I289" t="s">
        <v>18</v>
      </c>
      <c r="J289" t="s">
        <v>19</v>
      </c>
      <c r="K289" s="6"/>
      <c r="L289" s="6">
        <v>20354626.408631399</v>
      </c>
      <c r="M289" s="6"/>
      <c r="N289" s="6">
        <v>21014245.381047208</v>
      </c>
      <c r="O289" s="6"/>
      <c r="P289" s="6">
        <v>21117358.108900394</v>
      </c>
    </row>
    <row r="290" spans="1:16" hidden="1" outlineLevel="2">
      <c r="A290">
        <v>36928</v>
      </c>
      <c r="B290" t="s">
        <v>105</v>
      </c>
      <c r="C290">
        <v>8006</v>
      </c>
      <c r="D290" t="s">
        <v>15</v>
      </c>
      <c r="E290">
        <v>11</v>
      </c>
      <c r="F290" t="s">
        <v>16</v>
      </c>
      <c r="G290">
        <v>3121</v>
      </c>
      <c r="H290" t="s">
        <v>22</v>
      </c>
      <c r="I290" t="s">
        <v>18</v>
      </c>
      <c r="J290" t="s">
        <v>19</v>
      </c>
      <c r="K290" s="6"/>
      <c r="L290" s="6">
        <v>584491.50608940003</v>
      </c>
      <c r="M290" s="6"/>
      <c r="N290" s="6">
        <v>612925.57853859686</v>
      </c>
      <c r="O290" s="6"/>
      <c r="P290" s="6">
        <v>614774.31949820009</v>
      </c>
    </row>
    <row r="291" spans="1:16" hidden="1" outlineLevel="2">
      <c r="A291">
        <v>36929</v>
      </c>
      <c r="B291" t="s">
        <v>105</v>
      </c>
      <c r="C291">
        <v>8006</v>
      </c>
      <c r="D291" t="s">
        <v>15</v>
      </c>
      <c r="E291">
        <v>11</v>
      </c>
      <c r="F291" t="s">
        <v>16</v>
      </c>
      <c r="G291">
        <v>3132</v>
      </c>
      <c r="H291" t="s">
        <v>21</v>
      </c>
      <c r="I291" t="s">
        <v>18</v>
      </c>
      <c r="J291" t="s">
        <v>19</v>
      </c>
      <c r="K291" s="6"/>
      <c r="L291" s="6">
        <v>3358513.6066638697</v>
      </c>
      <c r="M291" s="6"/>
      <c r="N291" s="6">
        <v>3467350.5025347713</v>
      </c>
      <c r="O291" s="6"/>
      <c r="P291" s="6">
        <v>3484363.9364740984</v>
      </c>
    </row>
    <row r="292" spans="1:16" hidden="1" outlineLevel="2">
      <c r="A292">
        <v>36930</v>
      </c>
      <c r="B292" t="s">
        <v>105</v>
      </c>
      <c r="C292">
        <v>8006</v>
      </c>
      <c r="D292" t="s">
        <v>15</v>
      </c>
      <c r="E292">
        <v>11</v>
      </c>
      <c r="F292" t="s">
        <v>16</v>
      </c>
      <c r="G292">
        <v>3212</v>
      </c>
      <c r="H292" t="s">
        <v>23</v>
      </c>
      <c r="I292" t="s">
        <v>18</v>
      </c>
      <c r="J292" t="s">
        <v>19</v>
      </c>
      <c r="K292" s="6"/>
      <c r="L292" s="6">
        <v>333573.60313161986</v>
      </c>
      <c r="M292" s="6"/>
      <c r="N292" s="6">
        <v>344067.84026560001</v>
      </c>
      <c r="O292" s="6"/>
      <c r="P292" s="6">
        <v>346343.71750197641</v>
      </c>
    </row>
    <row r="293" spans="1:16" hidden="1" outlineLevel="2">
      <c r="A293">
        <v>36931</v>
      </c>
      <c r="B293" t="s">
        <v>105</v>
      </c>
      <c r="C293">
        <v>8006</v>
      </c>
      <c r="D293" t="s">
        <v>15</v>
      </c>
      <c r="E293">
        <v>11</v>
      </c>
      <c r="F293" t="s">
        <v>16</v>
      </c>
      <c r="G293">
        <v>3236</v>
      </c>
      <c r="H293" t="s">
        <v>24</v>
      </c>
      <c r="I293" t="s">
        <v>18</v>
      </c>
      <c r="J293" t="s">
        <v>19</v>
      </c>
      <c r="K293" s="6"/>
      <c r="L293" s="6">
        <v>41539.94817525</v>
      </c>
      <c r="M293" s="6"/>
      <c r="N293" s="6">
        <v>25414.101837800001</v>
      </c>
      <c r="O293" s="6"/>
      <c r="P293" s="6">
        <v>26389.358706600004</v>
      </c>
    </row>
    <row r="294" spans="1:16" hidden="1" outlineLevel="2">
      <c r="A294">
        <v>36932</v>
      </c>
      <c r="B294" t="s">
        <v>105</v>
      </c>
      <c r="C294">
        <v>8006</v>
      </c>
      <c r="D294" t="s">
        <v>15</v>
      </c>
      <c r="E294">
        <v>11</v>
      </c>
      <c r="F294" t="s">
        <v>16</v>
      </c>
      <c r="G294">
        <v>3295</v>
      </c>
      <c r="H294" t="s">
        <v>25</v>
      </c>
      <c r="I294" t="s">
        <v>18</v>
      </c>
      <c r="J294" t="s">
        <v>19</v>
      </c>
      <c r="K294" s="6"/>
      <c r="L294" s="6">
        <v>28589.258450025001</v>
      </c>
      <c r="M294" s="6"/>
      <c r="N294" s="6">
        <v>28590.864567525001</v>
      </c>
      <c r="O294" s="6"/>
      <c r="P294" s="6">
        <v>28588.471932150002</v>
      </c>
    </row>
    <row r="295" spans="1:16" hidden="1" outlineLevel="2">
      <c r="A295">
        <v>36979</v>
      </c>
      <c r="B295" t="s">
        <v>105</v>
      </c>
      <c r="C295">
        <v>8006</v>
      </c>
      <c r="D295" t="s">
        <v>15</v>
      </c>
      <c r="E295">
        <v>11</v>
      </c>
      <c r="F295" t="s">
        <v>16</v>
      </c>
      <c r="G295">
        <v>3237</v>
      </c>
      <c r="H295" t="s">
        <v>46</v>
      </c>
      <c r="I295" t="s">
        <v>87</v>
      </c>
      <c r="J295" t="s">
        <v>88</v>
      </c>
      <c r="K295" s="6"/>
      <c r="L295" s="6">
        <v>43981</v>
      </c>
      <c r="M295" s="6"/>
      <c r="N295" s="6">
        <v>45389</v>
      </c>
      <c r="O295" s="6"/>
      <c r="P295" s="6">
        <v>45616</v>
      </c>
    </row>
    <row r="296" spans="1:16" hidden="1" outlineLevel="2">
      <c r="A296">
        <v>36933</v>
      </c>
      <c r="B296" t="s">
        <v>105</v>
      </c>
      <c r="C296">
        <v>8006</v>
      </c>
      <c r="D296" t="s">
        <v>15</v>
      </c>
      <c r="E296">
        <v>11</v>
      </c>
      <c r="F296" t="s">
        <v>16</v>
      </c>
      <c r="G296">
        <v>3211</v>
      </c>
      <c r="H296" t="s">
        <v>29</v>
      </c>
      <c r="I296" t="s">
        <v>33</v>
      </c>
      <c r="J296" t="s">
        <v>34</v>
      </c>
      <c r="K296" s="6"/>
      <c r="L296" s="6">
        <v>43251.640348500005</v>
      </c>
      <c r="M296" s="6"/>
      <c r="N296" s="6">
        <v>47576.804130000004</v>
      </c>
      <c r="O296" s="6"/>
      <c r="P296" s="6">
        <v>47576.804535000003</v>
      </c>
    </row>
    <row r="297" spans="1:16" hidden="1" outlineLevel="2">
      <c r="A297">
        <v>36961</v>
      </c>
      <c r="B297" t="s">
        <v>105</v>
      </c>
      <c r="C297">
        <v>8006</v>
      </c>
      <c r="D297" t="s">
        <v>15</v>
      </c>
      <c r="E297">
        <v>11</v>
      </c>
      <c r="F297" t="s">
        <v>16</v>
      </c>
      <c r="G297">
        <v>3211</v>
      </c>
      <c r="H297" t="s">
        <v>29</v>
      </c>
      <c r="I297" t="s">
        <v>33</v>
      </c>
      <c r="J297" t="s">
        <v>34</v>
      </c>
      <c r="K297" s="6"/>
      <c r="L297" s="6">
        <v>144172.13449500001</v>
      </c>
      <c r="M297" s="6"/>
      <c r="N297" s="6">
        <v>158589.34710000001</v>
      </c>
      <c r="O297" s="6"/>
      <c r="P297" s="6">
        <v>158589.34845000002</v>
      </c>
    </row>
    <row r="298" spans="1:16" hidden="1" outlineLevel="2">
      <c r="A298">
        <v>36934</v>
      </c>
      <c r="B298" t="s">
        <v>105</v>
      </c>
      <c r="C298">
        <v>8006</v>
      </c>
      <c r="D298" t="s">
        <v>15</v>
      </c>
      <c r="E298">
        <v>11</v>
      </c>
      <c r="F298" t="s">
        <v>16</v>
      </c>
      <c r="G298">
        <v>3213</v>
      </c>
      <c r="H298" t="s">
        <v>39</v>
      </c>
      <c r="I298" t="s">
        <v>33</v>
      </c>
      <c r="J298" t="s">
        <v>34</v>
      </c>
      <c r="K298" s="6"/>
      <c r="L298" s="6">
        <v>6728.0329431</v>
      </c>
      <c r="M298" s="6"/>
      <c r="N298" s="6">
        <v>7400.836198</v>
      </c>
      <c r="O298" s="6"/>
      <c r="P298" s="6">
        <v>7400.8362610000004</v>
      </c>
    </row>
    <row r="299" spans="1:16" hidden="1" outlineLevel="2">
      <c r="A299">
        <v>36962</v>
      </c>
      <c r="B299" t="s">
        <v>105</v>
      </c>
      <c r="C299">
        <v>8006</v>
      </c>
      <c r="D299" t="s">
        <v>15</v>
      </c>
      <c r="E299">
        <v>11</v>
      </c>
      <c r="F299" t="s">
        <v>16</v>
      </c>
      <c r="G299">
        <v>3213</v>
      </c>
      <c r="H299" t="s">
        <v>39</v>
      </c>
      <c r="I299" t="s">
        <v>33</v>
      </c>
      <c r="J299" t="s">
        <v>34</v>
      </c>
      <c r="K299" s="6"/>
      <c r="L299" s="6">
        <v>21145.246392600002</v>
      </c>
      <c r="M299" s="6"/>
      <c r="N299" s="6">
        <v>23259.770908000002</v>
      </c>
      <c r="O299" s="6"/>
      <c r="P299" s="6">
        <v>23259.771106</v>
      </c>
    </row>
    <row r="300" spans="1:16" hidden="1" outlineLevel="2">
      <c r="A300">
        <v>36935</v>
      </c>
      <c r="B300" t="s">
        <v>105</v>
      </c>
      <c r="C300">
        <v>8006</v>
      </c>
      <c r="D300" t="s">
        <v>15</v>
      </c>
      <c r="E300">
        <v>11</v>
      </c>
      <c r="F300" t="s">
        <v>16</v>
      </c>
      <c r="G300">
        <v>3214</v>
      </c>
      <c r="H300" t="s">
        <v>40</v>
      </c>
      <c r="I300" t="s">
        <v>33</v>
      </c>
      <c r="J300" t="s">
        <v>34</v>
      </c>
      <c r="K300" s="6"/>
      <c r="L300" s="6">
        <v>13456.0658862</v>
      </c>
      <c r="M300" s="6"/>
      <c r="N300" s="6">
        <v>14801.672396</v>
      </c>
      <c r="O300" s="6"/>
      <c r="P300" s="6">
        <v>14801.672522000001</v>
      </c>
    </row>
    <row r="301" spans="1:16" hidden="1" outlineLevel="2">
      <c r="A301">
        <v>36936</v>
      </c>
      <c r="B301" t="s">
        <v>105</v>
      </c>
      <c r="C301">
        <v>8006</v>
      </c>
      <c r="D301" t="s">
        <v>15</v>
      </c>
      <c r="E301">
        <v>11</v>
      </c>
      <c r="F301" t="s">
        <v>16</v>
      </c>
      <c r="G301">
        <v>3221</v>
      </c>
      <c r="H301" t="s">
        <v>41</v>
      </c>
      <c r="I301" t="s">
        <v>33</v>
      </c>
      <c r="J301" t="s">
        <v>34</v>
      </c>
      <c r="K301" s="6"/>
      <c r="L301" s="6">
        <v>144172.13449500001</v>
      </c>
      <c r="M301" s="6"/>
      <c r="N301" s="6">
        <v>158589.34710000001</v>
      </c>
      <c r="O301" s="6"/>
      <c r="P301" s="6">
        <v>158589.34845000002</v>
      </c>
    </row>
    <row r="302" spans="1:16" hidden="1" outlineLevel="2">
      <c r="A302">
        <v>36963</v>
      </c>
      <c r="B302" t="s">
        <v>105</v>
      </c>
      <c r="C302">
        <v>8006</v>
      </c>
      <c r="D302" t="s">
        <v>15</v>
      </c>
      <c r="E302">
        <v>11</v>
      </c>
      <c r="F302" t="s">
        <v>16</v>
      </c>
      <c r="G302">
        <v>3221</v>
      </c>
      <c r="H302" t="s">
        <v>41</v>
      </c>
      <c r="I302" t="s">
        <v>33</v>
      </c>
      <c r="J302" t="s">
        <v>34</v>
      </c>
      <c r="K302" s="6"/>
      <c r="L302" s="6">
        <v>38445.902532</v>
      </c>
      <c r="M302" s="6"/>
      <c r="N302" s="6">
        <v>42290.492559999999</v>
      </c>
      <c r="O302" s="6"/>
      <c r="P302" s="6">
        <v>42290.492920000004</v>
      </c>
    </row>
    <row r="303" spans="1:16" hidden="1" outlineLevel="2">
      <c r="A303">
        <v>36937</v>
      </c>
      <c r="B303" t="s">
        <v>105</v>
      </c>
      <c r="C303">
        <v>8006</v>
      </c>
      <c r="D303" t="s">
        <v>15</v>
      </c>
      <c r="E303">
        <v>11</v>
      </c>
      <c r="F303" t="s">
        <v>16</v>
      </c>
      <c r="G303">
        <v>3223</v>
      </c>
      <c r="H303" t="s">
        <v>42</v>
      </c>
      <c r="I303" t="s">
        <v>33</v>
      </c>
      <c r="J303" t="s">
        <v>34</v>
      </c>
      <c r="K303" s="6"/>
      <c r="L303" s="6">
        <v>274888.20310380001</v>
      </c>
      <c r="M303" s="6"/>
      <c r="N303" s="6">
        <v>302377.02180400002</v>
      </c>
      <c r="O303" s="6"/>
      <c r="P303" s="6">
        <v>302377.024378</v>
      </c>
    </row>
    <row r="304" spans="1:16" hidden="1" outlineLevel="2">
      <c r="A304">
        <v>36938</v>
      </c>
      <c r="B304" t="s">
        <v>105</v>
      </c>
      <c r="C304">
        <v>8006</v>
      </c>
      <c r="D304" t="s">
        <v>15</v>
      </c>
      <c r="E304">
        <v>11</v>
      </c>
      <c r="F304" t="s">
        <v>16</v>
      </c>
      <c r="G304">
        <v>3224</v>
      </c>
      <c r="H304" t="s">
        <v>43</v>
      </c>
      <c r="I304" t="s">
        <v>33</v>
      </c>
      <c r="J304" t="s">
        <v>34</v>
      </c>
      <c r="K304" s="6"/>
      <c r="L304" s="6">
        <v>21145.246392600002</v>
      </c>
      <c r="M304" s="6"/>
      <c r="N304" s="6">
        <v>23259.770908000002</v>
      </c>
      <c r="O304" s="6"/>
      <c r="P304" s="6">
        <v>23259.771106</v>
      </c>
    </row>
    <row r="305" spans="1:16" hidden="1" outlineLevel="2">
      <c r="A305">
        <v>36964</v>
      </c>
      <c r="B305" t="s">
        <v>105</v>
      </c>
      <c r="C305">
        <v>8006</v>
      </c>
      <c r="D305" t="s">
        <v>15</v>
      </c>
      <c r="E305">
        <v>11</v>
      </c>
      <c r="F305" t="s">
        <v>16</v>
      </c>
      <c r="G305">
        <v>3224</v>
      </c>
      <c r="H305" t="s">
        <v>43</v>
      </c>
      <c r="I305" t="s">
        <v>33</v>
      </c>
      <c r="J305" t="s">
        <v>34</v>
      </c>
      <c r="K305" s="6"/>
      <c r="L305" s="6">
        <v>14417.213449500001</v>
      </c>
      <c r="M305" s="6"/>
      <c r="N305" s="6">
        <v>15858.934710000001</v>
      </c>
      <c r="O305" s="6"/>
      <c r="P305" s="6">
        <v>15858.934845000002</v>
      </c>
    </row>
    <row r="306" spans="1:16" hidden="1" outlineLevel="2">
      <c r="A306">
        <v>36939</v>
      </c>
      <c r="B306" t="s">
        <v>105</v>
      </c>
      <c r="C306">
        <v>8006</v>
      </c>
      <c r="D306" t="s">
        <v>15</v>
      </c>
      <c r="E306">
        <v>11</v>
      </c>
      <c r="F306" t="s">
        <v>16</v>
      </c>
      <c r="G306">
        <v>3227</v>
      </c>
      <c r="H306" t="s">
        <v>45</v>
      </c>
      <c r="I306" t="s">
        <v>33</v>
      </c>
      <c r="J306" t="s">
        <v>34</v>
      </c>
      <c r="K306" s="6"/>
      <c r="L306" s="6">
        <v>7689.1805064</v>
      </c>
      <c r="M306" s="6"/>
      <c r="N306" s="6">
        <v>8458.0985120000005</v>
      </c>
      <c r="O306" s="6"/>
      <c r="P306" s="6">
        <v>8458.0985840000012</v>
      </c>
    </row>
    <row r="307" spans="1:16" hidden="1" outlineLevel="2">
      <c r="A307">
        <v>36940</v>
      </c>
      <c r="B307" t="s">
        <v>105</v>
      </c>
      <c r="C307">
        <v>8006</v>
      </c>
      <c r="D307" t="s">
        <v>15</v>
      </c>
      <c r="E307">
        <v>11</v>
      </c>
      <c r="F307" t="s">
        <v>16</v>
      </c>
      <c r="G307">
        <v>3231</v>
      </c>
      <c r="H307" t="s">
        <v>47</v>
      </c>
      <c r="I307" t="s">
        <v>33</v>
      </c>
      <c r="J307" t="s">
        <v>34</v>
      </c>
      <c r="K307" s="6"/>
      <c r="L307" s="6">
        <v>70163.772120900001</v>
      </c>
      <c r="M307" s="6"/>
      <c r="N307" s="6">
        <v>77180.148922000008</v>
      </c>
      <c r="O307" s="6"/>
      <c r="P307" s="6">
        <v>77180.149579000004</v>
      </c>
    </row>
    <row r="308" spans="1:16" hidden="1" outlineLevel="2">
      <c r="A308">
        <v>36941</v>
      </c>
      <c r="B308" t="s">
        <v>105</v>
      </c>
      <c r="C308">
        <v>8006</v>
      </c>
      <c r="D308" t="s">
        <v>15</v>
      </c>
      <c r="E308">
        <v>11</v>
      </c>
      <c r="F308" t="s">
        <v>16</v>
      </c>
      <c r="G308">
        <v>3232</v>
      </c>
      <c r="H308" t="s">
        <v>48</v>
      </c>
      <c r="I308" t="s">
        <v>33</v>
      </c>
      <c r="J308" t="s">
        <v>34</v>
      </c>
      <c r="K308" s="6"/>
      <c r="L308" s="6">
        <v>117260.00272260001</v>
      </c>
      <c r="M308" s="6"/>
      <c r="N308" s="6">
        <v>128986.00230800001</v>
      </c>
      <c r="O308" s="6"/>
      <c r="P308" s="6">
        <v>128986.003406</v>
      </c>
    </row>
    <row r="309" spans="1:16" hidden="1" outlineLevel="2">
      <c r="A309">
        <v>36965</v>
      </c>
      <c r="B309" t="s">
        <v>105</v>
      </c>
      <c r="C309">
        <v>8006</v>
      </c>
      <c r="D309" t="s">
        <v>15</v>
      </c>
      <c r="E309">
        <v>11</v>
      </c>
      <c r="F309" t="s">
        <v>16</v>
      </c>
      <c r="G309">
        <v>3232</v>
      </c>
      <c r="H309" t="s">
        <v>48</v>
      </c>
      <c r="I309" t="s">
        <v>33</v>
      </c>
      <c r="J309" t="s">
        <v>34</v>
      </c>
      <c r="K309" s="6"/>
      <c r="L309" s="6">
        <v>4805.7378165</v>
      </c>
      <c r="M309" s="6"/>
      <c r="N309" s="6">
        <v>5286.3115699999998</v>
      </c>
      <c r="O309" s="6"/>
      <c r="P309" s="6">
        <v>5286.3116150000005</v>
      </c>
    </row>
    <row r="310" spans="1:16" hidden="1" outlineLevel="2">
      <c r="A310">
        <v>36942</v>
      </c>
      <c r="B310" t="s">
        <v>105</v>
      </c>
      <c r="C310">
        <v>8006</v>
      </c>
      <c r="D310" t="s">
        <v>15</v>
      </c>
      <c r="E310">
        <v>11</v>
      </c>
      <c r="F310" t="s">
        <v>16</v>
      </c>
      <c r="G310">
        <v>3233</v>
      </c>
      <c r="H310" t="s">
        <v>49</v>
      </c>
      <c r="I310" t="s">
        <v>33</v>
      </c>
      <c r="J310" t="s">
        <v>34</v>
      </c>
      <c r="K310" s="6"/>
      <c r="L310" s="6">
        <v>19222.951266</v>
      </c>
      <c r="M310" s="6"/>
      <c r="N310" s="6">
        <v>21145.246279999999</v>
      </c>
      <c r="O310" s="6"/>
      <c r="P310" s="6">
        <v>21145.246460000002</v>
      </c>
    </row>
    <row r="311" spans="1:16" hidden="1" outlineLevel="2">
      <c r="A311">
        <v>36943</v>
      </c>
      <c r="B311" t="s">
        <v>105</v>
      </c>
      <c r="C311">
        <v>8006</v>
      </c>
      <c r="D311" t="s">
        <v>15</v>
      </c>
      <c r="E311">
        <v>11</v>
      </c>
      <c r="F311" t="s">
        <v>16</v>
      </c>
      <c r="G311">
        <v>3234</v>
      </c>
      <c r="H311" t="s">
        <v>50</v>
      </c>
      <c r="I311" t="s">
        <v>33</v>
      </c>
      <c r="J311" t="s">
        <v>34</v>
      </c>
      <c r="K311" s="6"/>
      <c r="L311" s="6">
        <v>108609.67465290001</v>
      </c>
      <c r="M311" s="6"/>
      <c r="N311" s="6">
        <v>119470.64148200001</v>
      </c>
      <c r="O311" s="6"/>
      <c r="P311" s="6">
        <v>119470.64249900001</v>
      </c>
    </row>
    <row r="312" spans="1:16" hidden="1" outlineLevel="2">
      <c r="A312">
        <v>36944</v>
      </c>
      <c r="B312" t="s">
        <v>105</v>
      </c>
      <c r="C312">
        <v>8006</v>
      </c>
      <c r="D312" t="s">
        <v>15</v>
      </c>
      <c r="E312">
        <v>11</v>
      </c>
      <c r="F312" t="s">
        <v>16</v>
      </c>
      <c r="G312">
        <v>3235</v>
      </c>
      <c r="H312" t="s">
        <v>51</v>
      </c>
      <c r="I312" t="s">
        <v>33</v>
      </c>
      <c r="J312" t="s">
        <v>34</v>
      </c>
      <c r="K312" s="6"/>
      <c r="L312" s="6">
        <v>1922.2951266</v>
      </c>
      <c r="M312" s="6"/>
      <c r="N312" s="6">
        <v>2114.5246280000001</v>
      </c>
      <c r="O312" s="6"/>
      <c r="P312" s="6">
        <v>2114.5246460000003</v>
      </c>
    </row>
    <row r="313" spans="1:16" hidden="1" outlineLevel="2">
      <c r="A313">
        <v>36966</v>
      </c>
      <c r="B313" t="s">
        <v>105</v>
      </c>
      <c r="C313">
        <v>8006</v>
      </c>
      <c r="D313" t="s">
        <v>15</v>
      </c>
      <c r="E313">
        <v>11</v>
      </c>
      <c r="F313" t="s">
        <v>16</v>
      </c>
      <c r="G313">
        <v>3235</v>
      </c>
      <c r="H313" t="s">
        <v>51</v>
      </c>
      <c r="I313" t="s">
        <v>33</v>
      </c>
      <c r="J313" t="s">
        <v>34</v>
      </c>
      <c r="K313" s="6"/>
      <c r="L313" s="6">
        <v>4805.7378165</v>
      </c>
      <c r="M313" s="6"/>
      <c r="N313" s="6">
        <v>5286.3115699999998</v>
      </c>
      <c r="O313" s="6"/>
      <c r="P313" s="6">
        <v>5286.3116150000005</v>
      </c>
    </row>
    <row r="314" spans="1:16" hidden="1" outlineLevel="2">
      <c r="A314">
        <v>36945</v>
      </c>
      <c r="B314" t="s">
        <v>105</v>
      </c>
      <c r="C314">
        <v>8006</v>
      </c>
      <c r="D314" t="s">
        <v>15</v>
      </c>
      <c r="E314">
        <v>11</v>
      </c>
      <c r="F314" t="s">
        <v>16</v>
      </c>
      <c r="G314">
        <v>3237</v>
      </c>
      <c r="H314" t="s">
        <v>46</v>
      </c>
      <c r="I314" t="s">
        <v>33</v>
      </c>
      <c r="J314" t="s">
        <v>34</v>
      </c>
      <c r="K314" s="6"/>
      <c r="L314" s="6">
        <v>1731026.7615033002</v>
      </c>
      <c r="M314" s="6"/>
      <c r="N314" s="6">
        <v>1904129.4275140001</v>
      </c>
      <c r="O314" s="6"/>
      <c r="P314" s="6">
        <v>1904129.4437230001</v>
      </c>
    </row>
    <row r="315" spans="1:16" hidden="1" outlineLevel="2">
      <c r="A315">
        <v>36967</v>
      </c>
      <c r="B315" t="s">
        <v>105</v>
      </c>
      <c r="C315">
        <v>8006</v>
      </c>
      <c r="D315" t="s">
        <v>15</v>
      </c>
      <c r="E315">
        <v>11</v>
      </c>
      <c r="F315" t="s">
        <v>16</v>
      </c>
      <c r="G315">
        <v>3237</v>
      </c>
      <c r="H315" t="s">
        <v>46</v>
      </c>
      <c r="I315" t="s">
        <v>33</v>
      </c>
      <c r="J315" t="s">
        <v>34</v>
      </c>
      <c r="K315" s="6"/>
      <c r="L315" s="6">
        <v>96114.756330000004</v>
      </c>
      <c r="M315" s="6"/>
      <c r="N315" s="6">
        <v>105726.2314</v>
      </c>
      <c r="O315" s="6"/>
      <c r="P315" s="6">
        <v>105726.2323</v>
      </c>
    </row>
    <row r="316" spans="1:16" hidden="1" outlineLevel="2">
      <c r="A316">
        <v>36946</v>
      </c>
      <c r="B316" t="s">
        <v>105</v>
      </c>
      <c r="C316">
        <v>8006</v>
      </c>
      <c r="D316" t="s">
        <v>15</v>
      </c>
      <c r="E316">
        <v>11</v>
      </c>
      <c r="F316" t="s">
        <v>16</v>
      </c>
      <c r="G316">
        <v>3238</v>
      </c>
      <c r="H316" t="s">
        <v>52</v>
      </c>
      <c r="I316" t="s">
        <v>33</v>
      </c>
      <c r="J316" t="s">
        <v>34</v>
      </c>
      <c r="K316" s="6"/>
      <c r="L316" s="6">
        <v>24028.689082500001</v>
      </c>
      <c r="M316" s="6"/>
      <c r="N316" s="6">
        <v>26431.557850000001</v>
      </c>
      <c r="O316" s="6"/>
      <c r="P316" s="6">
        <v>26431.558075000001</v>
      </c>
    </row>
    <row r="317" spans="1:16" hidden="1" outlineLevel="2">
      <c r="A317">
        <v>36968</v>
      </c>
      <c r="B317" t="s">
        <v>105</v>
      </c>
      <c r="C317">
        <v>8006</v>
      </c>
      <c r="D317" t="s">
        <v>15</v>
      </c>
      <c r="E317">
        <v>11</v>
      </c>
      <c r="F317" t="s">
        <v>16</v>
      </c>
      <c r="G317">
        <v>3238</v>
      </c>
      <c r="H317" t="s">
        <v>52</v>
      </c>
      <c r="I317" t="s">
        <v>33</v>
      </c>
      <c r="J317" t="s">
        <v>34</v>
      </c>
      <c r="K317" s="6"/>
      <c r="L317" s="6">
        <v>3844.5902532</v>
      </c>
      <c r="M317" s="6"/>
      <c r="N317" s="6">
        <v>4229.0492560000002</v>
      </c>
      <c r="O317" s="6"/>
      <c r="P317" s="6">
        <v>4229.0492920000006</v>
      </c>
    </row>
    <row r="318" spans="1:16" hidden="1" outlineLevel="2">
      <c r="A318">
        <v>36947</v>
      </c>
      <c r="B318" t="s">
        <v>105</v>
      </c>
      <c r="C318">
        <v>8006</v>
      </c>
      <c r="D318" t="s">
        <v>15</v>
      </c>
      <c r="E318">
        <v>11</v>
      </c>
      <c r="F318" t="s">
        <v>16</v>
      </c>
      <c r="G318">
        <v>3239</v>
      </c>
      <c r="H318" t="s">
        <v>53</v>
      </c>
      <c r="I318" t="s">
        <v>33</v>
      </c>
      <c r="J318" t="s">
        <v>34</v>
      </c>
      <c r="K318" s="6"/>
      <c r="L318" s="6">
        <v>190307.21753340002</v>
      </c>
      <c r="M318" s="6"/>
      <c r="N318" s="6">
        <v>209337.93817199999</v>
      </c>
      <c r="O318" s="6"/>
      <c r="P318" s="6">
        <v>209337.939954</v>
      </c>
    </row>
    <row r="319" spans="1:16" hidden="1" outlineLevel="2">
      <c r="A319">
        <v>36969</v>
      </c>
      <c r="B319" t="s">
        <v>105</v>
      </c>
      <c r="C319">
        <v>8006</v>
      </c>
      <c r="D319" t="s">
        <v>15</v>
      </c>
      <c r="E319">
        <v>11</v>
      </c>
      <c r="F319" t="s">
        <v>16</v>
      </c>
      <c r="G319">
        <v>3239</v>
      </c>
      <c r="H319" t="s">
        <v>53</v>
      </c>
      <c r="I319" t="s">
        <v>33</v>
      </c>
      <c r="J319" t="s">
        <v>34</v>
      </c>
      <c r="K319" s="6"/>
      <c r="L319" s="6">
        <v>48057.378165000002</v>
      </c>
      <c r="M319" s="6"/>
      <c r="N319" s="6">
        <v>52863.115700000002</v>
      </c>
      <c r="O319" s="6"/>
      <c r="P319" s="6">
        <v>52863.116150000002</v>
      </c>
    </row>
    <row r="320" spans="1:16" hidden="1" outlineLevel="2">
      <c r="A320">
        <v>36948</v>
      </c>
      <c r="B320" t="s">
        <v>105</v>
      </c>
      <c r="C320">
        <v>8006</v>
      </c>
      <c r="D320" t="s">
        <v>15</v>
      </c>
      <c r="E320">
        <v>11</v>
      </c>
      <c r="F320" t="s">
        <v>16</v>
      </c>
      <c r="G320">
        <v>3241</v>
      </c>
      <c r="H320" t="s">
        <v>54</v>
      </c>
      <c r="I320" t="s">
        <v>33</v>
      </c>
      <c r="J320" t="s">
        <v>34</v>
      </c>
      <c r="K320" s="6"/>
      <c r="L320" s="6">
        <v>100920.4941465</v>
      </c>
      <c r="M320" s="6"/>
      <c r="N320" s="6">
        <v>111012.54297000001</v>
      </c>
      <c r="O320" s="6"/>
      <c r="P320" s="6">
        <v>111012.543915</v>
      </c>
    </row>
    <row r="321" spans="1:16" hidden="1" outlineLevel="2">
      <c r="A321">
        <v>36970</v>
      </c>
      <c r="B321" t="s">
        <v>105</v>
      </c>
      <c r="C321">
        <v>8006</v>
      </c>
      <c r="D321" t="s">
        <v>15</v>
      </c>
      <c r="E321">
        <v>11</v>
      </c>
      <c r="F321" t="s">
        <v>16</v>
      </c>
      <c r="G321">
        <v>3241</v>
      </c>
      <c r="H321" t="s">
        <v>54</v>
      </c>
      <c r="I321" t="s">
        <v>33</v>
      </c>
      <c r="J321" t="s">
        <v>34</v>
      </c>
      <c r="K321" s="6"/>
      <c r="L321" s="6">
        <v>11533.7707596</v>
      </c>
      <c r="M321" s="6"/>
      <c r="N321" s="6">
        <v>12687.147768000001</v>
      </c>
      <c r="O321" s="6"/>
      <c r="P321" s="6">
        <v>12687.147876000001</v>
      </c>
    </row>
    <row r="322" spans="1:16" hidden="1" outlineLevel="2">
      <c r="A322">
        <v>36949</v>
      </c>
      <c r="B322" t="s">
        <v>105</v>
      </c>
      <c r="C322">
        <v>8006</v>
      </c>
      <c r="D322" t="s">
        <v>15</v>
      </c>
      <c r="E322">
        <v>11</v>
      </c>
      <c r="F322" t="s">
        <v>16</v>
      </c>
      <c r="G322">
        <v>3292</v>
      </c>
      <c r="H322" t="s">
        <v>55</v>
      </c>
      <c r="I322" t="s">
        <v>33</v>
      </c>
      <c r="J322" t="s">
        <v>34</v>
      </c>
      <c r="K322" s="6"/>
      <c r="L322" s="6">
        <v>10572.623196300001</v>
      </c>
      <c r="M322" s="6"/>
      <c r="N322" s="6">
        <v>11629.885454000001</v>
      </c>
      <c r="O322" s="6"/>
      <c r="P322" s="6">
        <v>11629.885553</v>
      </c>
    </row>
    <row r="323" spans="1:16" hidden="1" outlineLevel="2">
      <c r="A323">
        <v>36950</v>
      </c>
      <c r="B323" t="s">
        <v>105</v>
      </c>
      <c r="C323">
        <v>8006</v>
      </c>
      <c r="D323" t="s">
        <v>15</v>
      </c>
      <c r="E323">
        <v>11</v>
      </c>
      <c r="F323" t="s">
        <v>16</v>
      </c>
      <c r="G323">
        <v>3293</v>
      </c>
      <c r="H323" t="s">
        <v>31</v>
      </c>
      <c r="I323" t="s">
        <v>33</v>
      </c>
      <c r="J323" t="s">
        <v>34</v>
      </c>
      <c r="K323" s="6"/>
      <c r="L323" s="6">
        <v>4805.7378165</v>
      </c>
      <c r="M323" s="6"/>
      <c r="N323" s="6">
        <v>5286.3115699999998</v>
      </c>
      <c r="O323" s="6"/>
      <c r="P323" s="6">
        <v>5286.3116150000005</v>
      </c>
    </row>
    <row r="324" spans="1:16" hidden="1" outlineLevel="2">
      <c r="A324">
        <v>36971</v>
      </c>
      <c r="B324" t="s">
        <v>105</v>
      </c>
      <c r="C324">
        <v>8006</v>
      </c>
      <c r="D324" t="s">
        <v>15</v>
      </c>
      <c r="E324">
        <v>11</v>
      </c>
      <c r="F324" t="s">
        <v>16</v>
      </c>
      <c r="G324">
        <v>3293</v>
      </c>
      <c r="H324" t="s">
        <v>31</v>
      </c>
      <c r="I324" t="s">
        <v>33</v>
      </c>
      <c r="J324" t="s">
        <v>34</v>
      </c>
      <c r="K324" s="6"/>
      <c r="L324" s="6">
        <v>3844.5902532</v>
      </c>
      <c r="M324" s="6"/>
      <c r="N324" s="6">
        <v>4229.0492560000002</v>
      </c>
      <c r="O324" s="6"/>
      <c r="P324" s="6">
        <v>4229.0492920000006</v>
      </c>
    </row>
    <row r="325" spans="1:16" hidden="1" outlineLevel="2">
      <c r="A325">
        <v>36951</v>
      </c>
      <c r="B325" t="s">
        <v>105</v>
      </c>
      <c r="C325">
        <v>8006</v>
      </c>
      <c r="D325" t="s">
        <v>15</v>
      </c>
      <c r="E325">
        <v>11</v>
      </c>
      <c r="F325" t="s">
        <v>16</v>
      </c>
      <c r="G325">
        <v>3294</v>
      </c>
      <c r="H325" t="s">
        <v>56</v>
      </c>
      <c r="I325" t="s">
        <v>33</v>
      </c>
      <c r="J325" t="s">
        <v>34</v>
      </c>
      <c r="K325" s="6"/>
      <c r="L325" s="6">
        <v>4805.7378165</v>
      </c>
      <c r="M325" s="6"/>
      <c r="N325" s="6">
        <v>5286.3115699999998</v>
      </c>
      <c r="O325" s="6"/>
      <c r="P325" s="6">
        <v>5286.3116150000005</v>
      </c>
    </row>
    <row r="326" spans="1:16" hidden="1" outlineLevel="2">
      <c r="A326">
        <v>36972</v>
      </c>
      <c r="B326" t="s">
        <v>105</v>
      </c>
      <c r="C326">
        <v>8006</v>
      </c>
      <c r="D326" t="s">
        <v>15</v>
      </c>
      <c r="E326">
        <v>11</v>
      </c>
      <c r="F326" t="s">
        <v>16</v>
      </c>
      <c r="G326">
        <v>3294</v>
      </c>
      <c r="H326" t="s">
        <v>56</v>
      </c>
      <c r="I326" t="s">
        <v>33</v>
      </c>
      <c r="J326" t="s">
        <v>34</v>
      </c>
      <c r="K326" s="6"/>
      <c r="L326" s="6">
        <v>3844.5902532</v>
      </c>
      <c r="M326" s="6"/>
      <c r="N326" s="6">
        <v>4229.0492560000002</v>
      </c>
      <c r="O326" s="6"/>
      <c r="P326" s="6">
        <v>4229.0492920000006</v>
      </c>
    </row>
    <row r="327" spans="1:16" hidden="1" outlineLevel="2">
      <c r="A327">
        <v>36952</v>
      </c>
      <c r="B327" t="s">
        <v>105</v>
      </c>
      <c r="C327">
        <v>8006</v>
      </c>
      <c r="D327" t="s">
        <v>15</v>
      </c>
      <c r="E327">
        <v>11</v>
      </c>
      <c r="F327" t="s">
        <v>16</v>
      </c>
      <c r="G327">
        <v>3299</v>
      </c>
      <c r="H327" t="s">
        <v>57</v>
      </c>
      <c r="I327" t="s">
        <v>33</v>
      </c>
      <c r="J327" t="s">
        <v>34</v>
      </c>
      <c r="K327" s="6"/>
      <c r="L327" s="6">
        <v>1922.2951266</v>
      </c>
      <c r="M327" s="6"/>
      <c r="N327" s="6">
        <v>2114.5246280000001</v>
      </c>
      <c r="O327" s="6"/>
      <c r="P327" s="6">
        <v>2114.5246460000003</v>
      </c>
    </row>
    <row r="328" spans="1:16" hidden="1" outlineLevel="2">
      <c r="A328">
        <v>36953</v>
      </c>
      <c r="B328" t="s">
        <v>105</v>
      </c>
      <c r="C328">
        <v>8006</v>
      </c>
      <c r="D328" t="s">
        <v>15</v>
      </c>
      <c r="E328">
        <v>11</v>
      </c>
      <c r="F328" t="s">
        <v>16</v>
      </c>
      <c r="G328">
        <v>3431</v>
      </c>
      <c r="H328" t="s">
        <v>58</v>
      </c>
      <c r="I328" t="s">
        <v>33</v>
      </c>
      <c r="J328" t="s">
        <v>34</v>
      </c>
      <c r="K328" s="6"/>
      <c r="L328" s="6">
        <v>10014.196462022701</v>
      </c>
      <c r="M328" s="6"/>
      <c r="N328" s="6">
        <v>11015.616049566001</v>
      </c>
      <c r="O328" s="6"/>
      <c r="P328" s="6">
        <v>11015.616143337</v>
      </c>
    </row>
    <row r="329" spans="1:16" hidden="1" outlineLevel="2">
      <c r="A329">
        <v>36954</v>
      </c>
      <c r="B329" t="s">
        <v>105</v>
      </c>
      <c r="C329">
        <v>8006</v>
      </c>
      <c r="D329" t="s">
        <v>15</v>
      </c>
      <c r="E329">
        <v>11</v>
      </c>
      <c r="F329" t="s">
        <v>16</v>
      </c>
      <c r="G329">
        <v>4221</v>
      </c>
      <c r="H329" t="s">
        <v>30</v>
      </c>
      <c r="I329" t="s">
        <v>33</v>
      </c>
      <c r="J329" t="s">
        <v>34</v>
      </c>
      <c r="K329" s="6"/>
      <c r="L329" s="6">
        <v>38445.902532</v>
      </c>
      <c r="M329" s="6"/>
      <c r="N329" s="6">
        <v>42290.492559999999</v>
      </c>
      <c r="O329" s="6"/>
      <c r="P329" s="6">
        <v>42290.492920000004</v>
      </c>
    </row>
    <row r="330" spans="1:16" hidden="1" outlineLevel="2">
      <c r="A330">
        <v>36973</v>
      </c>
      <c r="B330" t="s">
        <v>105</v>
      </c>
      <c r="C330">
        <v>8006</v>
      </c>
      <c r="D330" t="s">
        <v>15</v>
      </c>
      <c r="E330">
        <v>11</v>
      </c>
      <c r="F330" t="s">
        <v>16</v>
      </c>
      <c r="G330">
        <v>4221</v>
      </c>
      <c r="H330" t="s">
        <v>30</v>
      </c>
      <c r="I330" t="s">
        <v>33</v>
      </c>
      <c r="J330" t="s">
        <v>34</v>
      </c>
      <c r="K330" s="6"/>
      <c r="L330" s="6">
        <v>122726.0489150871</v>
      </c>
      <c r="M330" s="6"/>
      <c r="N330" s="6">
        <v>134998.653087718</v>
      </c>
      <c r="O330" s="6"/>
      <c r="P330" s="6">
        <v>134998.654236901</v>
      </c>
    </row>
    <row r="331" spans="1:16" hidden="1" outlineLevel="2">
      <c r="A331">
        <v>36974</v>
      </c>
      <c r="B331" t="s">
        <v>105</v>
      </c>
      <c r="C331">
        <v>8006</v>
      </c>
      <c r="D331" t="s">
        <v>15</v>
      </c>
      <c r="E331">
        <v>11</v>
      </c>
      <c r="F331" t="s">
        <v>16</v>
      </c>
      <c r="G331">
        <v>4222</v>
      </c>
      <c r="H331" t="s">
        <v>65</v>
      </c>
      <c r="I331" t="s">
        <v>33</v>
      </c>
      <c r="J331" t="s">
        <v>34</v>
      </c>
      <c r="K331" s="6"/>
      <c r="L331" s="6">
        <v>14417.213449500001</v>
      </c>
      <c r="M331" s="6"/>
      <c r="N331" s="6">
        <v>15858.934710000001</v>
      </c>
      <c r="O331" s="6"/>
      <c r="P331" s="6">
        <v>15858.934845000002</v>
      </c>
    </row>
    <row r="332" spans="1:16" hidden="1" outlineLevel="2">
      <c r="A332">
        <v>36955</v>
      </c>
      <c r="B332" t="s">
        <v>105</v>
      </c>
      <c r="C332">
        <v>8006</v>
      </c>
      <c r="D332" t="s">
        <v>15</v>
      </c>
      <c r="E332">
        <v>11</v>
      </c>
      <c r="F332" t="s">
        <v>16</v>
      </c>
      <c r="G332">
        <v>4223</v>
      </c>
      <c r="H332" t="s">
        <v>66</v>
      </c>
      <c r="I332" t="s">
        <v>33</v>
      </c>
      <c r="J332" t="s">
        <v>34</v>
      </c>
      <c r="K332" s="6"/>
      <c r="L332" s="6">
        <v>21145.246392600002</v>
      </c>
      <c r="M332" s="6"/>
      <c r="N332" s="6">
        <v>23259.770908000002</v>
      </c>
      <c r="O332" s="6"/>
      <c r="P332" s="6">
        <v>23259.771106</v>
      </c>
    </row>
    <row r="333" spans="1:16" hidden="1" outlineLevel="2">
      <c r="A333">
        <v>36956</v>
      </c>
      <c r="B333" t="s">
        <v>105</v>
      </c>
      <c r="C333">
        <v>8006</v>
      </c>
      <c r="D333" t="s">
        <v>15</v>
      </c>
      <c r="E333">
        <v>11</v>
      </c>
      <c r="F333" t="s">
        <v>16</v>
      </c>
      <c r="G333">
        <v>4225</v>
      </c>
      <c r="H333" t="s">
        <v>75</v>
      </c>
      <c r="I333" t="s">
        <v>33</v>
      </c>
      <c r="J333" t="s">
        <v>34</v>
      </c>
      <c r="K333" s="6"/>
      <c r="L333" s="6">
        <v>28834.426899000002</v>
      </c>
      <c r="M333" s="6"/>
      <c r="N333" s="6">
        <v>31717.869420000003</v>
      </c>
      <c r="O333" s="6"/>
      <c r="P333" s="6">
        <v>31717.869690000003</v>
      </c>
    </row>
    <row r="334" spans="1:16" hidden="1" outlineLevel="2">
      <c r="A334">
        <v>36975</v>
      </c>
      <c r="B334" t="s">
        <v>105</v>
      </c>
      <c r="C334">
        <v>8006</v>
      </c>
      <c r="D334" t="s">
        <v>15</v>
      </c>
      <c r="E334">
        <v>11</v>
      </c>
      <c r="F334" t="s">
        <v>16</v>
      </c>
      <c r="G334">
        <v>4225</v>
      </c>
      <c r="H334" t="s">
        <v>75</v>
      </c>
      <c r="I334" t="s">
        <v>33</v>
      </c>
      <c r="J334" t="s">
        <v>34</v>
      </c>
      <c r="K334" s="6"/>
      <c r="L334" s="6">
        <v>57668.853798000004</v>
      </c>
      <c r="M334" s="6"/>
      <c r="N334" s="6">
        <v>63435.738840000005</v>
      </c>
      <c r="O334" s="6"/>
      <c r="P334" s="6">
        <v>63435.739380000006</v>
      </c>
    </row>
    <row r="335" spans="1:16" hidden="1" outlineLevel="2">
      <c r="A335">
        <v>36957</v>
      </c>
      <c r="B335" t="s">
        <v>105</v>
      </c>
      <c r="C335">
        <v>8006</v>
      </c>
      <c r="D335" t="s">
        <v>15</v>
      </c>
      <c r="E335">
        <v>11</v>
      </c>
      <c r="F335" t="s">
        <v>16</v>
      </c>
      <c r="G335">
        <v>4226</v>
      </c>
      <c r="H335" t="s">
        <v>94</v>
      </c>
      <c r="I335" t="s">
        <v>33</v>
      </c>
      <c r="J335" t="s">
        <v>34</v>
      </c>
      <c r="K335" s="6"/>
      <c r="L335" s="6">
        <v>48057.378165000002</v>
      </c>
      <c r="M335" s="6"/>
      <c r="N335" s="6">
        <v>52863.115700000002</v>
      </c>
      <c r="O335" s="6"/>
      <c r="P335" s="6">
        <v>52863.116150000002</v>
      </c>
    </row>
    <row r="336" spans="1:16" hidden="1" outlineLevel="2">
      <c r="A336">
        <v>36976</v>
      </c>
      <c r="B336" t="s">
        <v>105</v>
      </c>
      <c r="C336">
        <v>8006</v>
      </c>
      <c r="D336" t="s">
        <v>15</v>
      </c>
      <c r="E336">
        <v>11</v>
      </c>
      <c r="F336" t="s">
        <v>16</v>
      </c>
      <c r="G336">
        <v>4226</v>
      </c>
      <c r="H336" t="s">
        <v>94</v>
      </c>
      <c r="I336" t="s">
        <v>33</v>
      </c>
      <c r="J336" t="s">
        <v>34</v>
      </c>
      <c r="K336" s="6"/>
      <c r="L336" s="6">
        <v>67280.329431000006</v>
      </c>
      <c r="M336" s="6"/>
      <c r="N336" s="6">
        <v>74008.361980000001</v>
      </c>
      <c r="O336" s="6"/>
      <c r="P336" s="6">
        <v>74008.362610000011</v>
      </c>
    </row>
    <row r="337" spans="1:16" hidden="1" outlineLevel="2">
      <c r="A337">
        <v>36958</v>
      </c>
      <c r="B337" t="s">
        <v>105</v>
      </c>
      <c r="C337">
        <v>8006</v>
      </c>
      <c r="D337" t="s">
        <v>15</v>
      </c>
      <c r="E337">
        <v>11</v>
      </c>
      <c r="F337" t="s">
        <v>16</v>
      </c>
      <c r="G337">
        <v>4227</v>
      </c>
      <c r="H337" t="s">
        <v>76</v>
      </c>
      <c r="I337" t="s">
        <v>33</v>
      </c>
      <c r="J337" t="s">
        <v>34</v>
      </c>
      <c r="K337" s="6"/>
      <c r="L337" s="6">
        <v>28834.426899000002</v>
      </c>
      <c r="M337" s="6"/>
      <c r="N337" s="6">
        <v>31717.869420000003</v>
      </c>
      <c r="O337" s="6"/>
      <c r="P337" s="6">
        <v>31717.869690000003</v>
      </c>
    </row>
    <row r="338" spans="1:16" hidden="1" outlineLevel="2">
      <c r="A338">
        <v>36977</v>
      </c>
      <c r="B338" t="s">
        <v>105</v>
      </c>
      <c r="C338">
        <v>8006</v>
      </c>
      <c r="D338" t="s">
        <v>15</v>
      </c>
      <c r="E338">
        <v>11</v>
      </c>
      <c r="F338" t="s">
        <v>16</v>
      </c>
      <c r="G338">
        <v>4227</v>
      </c>
      <c r="H338" t="s">
        <v>76</v>
      </c>
      <c r="I338" t="s">
        <v>33</v>
      </c>
      <c r="J338" t="s">
        <v>34</v>
      </c>
      <c r="K338" s="6"/>
      <c r="L338" s="6">
        <v>57668.853798000004</v>
      </c>
      <c r="M338" s="6"/>
      <c r="N338" s="6">
        <v>63435.738840000005</v>
      </c>
      <c r="O338" s="6"/>
      <c r="P338" s="6">
        <v>63435.739380000006</v>
      </c>
    </row>
    <row r="339" spans="1:16" hidden="1" outlineLevel="2">
      <c r="A339">
        <v>36959</v>
      </c>
      <c r="B339" t="s">
        <v>105</v>
      </c>
      <c r="C339">
        <v>8006</v>
      </c>
      <c r="D339" t="s">
        <v>15</v>
      </c>
      <c r="E339">
        <v>11</v>
      </c>
      <c r="F339" t="s">
        <v>16</v>
      </c>
      <c r="G339">
        <v>4241</v>
      </c>
      <c r="H339" t="s">
        <v>63</v>
      </c>
      <c r="I339" t="s">
        <v>33</v>
      </c>
      <c r="J339" t="s">
        <v>34</v>
      </c>
      <c r="K339" s="6"/>
      <c r="L339" s="6">
        <v>24028.689082500001</v>
      </c>
      <c r="M339" s="6"/>
      <c r="N339" s="6">
        <v>26431.557850000001</v>
      </c>
      <c r="O339" s="6"/>
      <c r="P339" s="6">
        <v>26431.558075000001</v>
      </c>
    </row>
    <row r="340" spans="1:16" hidden="1" outlineLevel="2">
      <c r="A340">
        <v>36978</v>
      </c>
      <c r="B340" t="s">
        <v>105</v>
      </c>
      <c r="C340">
        <v>8006</v>
      </c>
      <c r="D340" t="s">
        <v>15</v>
      </c>
      <c r="E340">
        <v>11</v>
      </c>
      <c r="F340" t="s">
        <v>16</v>
      </c>
      <c r="G340">
        <v>4241</v>
      </c>
      <c r="H340" t="s">
        <v>63</v>
      </c>
      <c r="I340" t="s">
        <v>33</v>
      </c>
      <c r="J340" t="s">
        <v>34</v>
      </c>
      <c r="K340" s="6"/>
      <c r="L340" s="6">
        <v>11533.7707596</v>
      </c>
      <c r="M340" s="6"/>
      <c r="N340" s="6">
        <v>12687.147768000001</v>
      </c>
      <c r="O340" s="6"/>
      <c r="P340" s="6">
        <v>12687.147876000001</v>
      </c>
    </row>
    <row r="341" spans="1:16" hidden="1" outlineLevel="2">
      <c r="A341">
        <v>36960</v>
      </c>
      <c r="B341" t="s">
        <v>105</v>
      </c>
      <c r="C341">
        <v>8006</v>
      </c>
      <c r="D341" t="s">
        <v>15</v>
      </c>
      <c r="E341">
        <v>11</v>
      </c>
      <c r="F341" t="s">
        <v>16</v>
      </c>
      <c r="G341">
        <v>4262</v>
      </c>
      <c r="H341" t="s">
        <v>71</v>
      </c>
      <c r="I341" t="s">
        <v>33</v>
      </c>
      <c r="J341" t="s">
        <v>34</v>
      </c>
      <c r="K341" s="6"/>
      <c r="L341" s="6">
        <v>9611.475633</v>
      </c>
      <c r="M341" s="6"/>
      <c r="N341" s="6">
        <v>10572.62314</v>
      </c>
      <c r="O341" s="6"/>
      <c r="P341" s="6">
        <v>10572.623230000001</v>
      </c>
    </row>
    <row r="342" spans="1:16" hidden="1" outlineLevel="2">
      <c r="A342">
        <v>36980</v>
      </c>
      <c r="B342" t="s">
        <v>105</v>
      </c>
      <c r="C342">
        <v>8006</v>
      </c>
      <c r="D342" t="s">
        <v>15</v>
      </c>
      <c r="E342">
        <v>31</v>
      </c>
      <c r="F342" t="s">
        <v>35</v>
      </c>
      <c r="G342">
        <v>3111</v>
      </c>
      <c r="H342" t="s">
        <v>17</v>
      </c>
      <c r="I342" t="s">
        <v>27</v>
      </c>
      <c r="J342" t="s">
        <v>28</v>
      </c>
      <c r="K342" s="6"/>
      <c r="L342" s="6">
        <v>21500</v>
      </c>
      <c r="M342" s="6"/>
      <c r="N342" s="6">
        <v>21500</v>
      </c>
      <c r="O342" s="6"/>
      <c r="P342" s="6">
        <v>21500</v>
      </c>
    </row>
    <row r="343" spans="1:16" hidden="1" outlineLevel="2">
      <c r="A343">
        <v>36981</v>
      </c>
      <c r="B343" t="s">
        <v>105</v>
      </c>
      <c r="C343">
        <v>8006</v>
      </c>
      <c r="D343" t="s">
        <v>15</v>
      </c>
      <c r="E343">
        <v>31</v>
      </c>
      <c r="F343" t="s">
        <v>35</v>
      </c>
      <c r="G343">
        <v>3132</v>
      </c>
      <c r="H343" t="s">
        <v>21</v>
      </c>
      <c r="I343" t="s">
        <v>27</v>
      </c>
      <c r="J343" t="s">
        <v>28</v>
      </c>
      <c r="K343" s="6"/>
      <c r="L343" s="6">
        <v>3500</v>
      </c>
      <c r="M343" s="6"/>
      <c r="N343" s="6">
        <v>3500</v>
      </c>
      <c r="O343" s="6"/>
      <c r="P343" s="6">
        <v>3500</v>
      </c>
    </row>
    <row r="344" spans="1:16" hidden="1" outlineLevel="2">
      <c r="A344">
        <v>36982</v>
      </c>
      <c r="B344" t="s">
        <v>105</v>
      </c>
      <c r="C344">
        <v>8006</v>
      </c>
      <c r="D344" t="s">
        <v>15</v>
      </c>
      <c r="E344">
        <v>31</v>
      </c>
      <c r="F344" t="s">
        <v>35</v>
      </c>
      <c r="G344">
        <v>3211</v>
      </c>
      <c r="H344" t="s">
        <v>29</v>
      </c>
      <c r="I344" t="s">
        <v>27</v>
      </c>
      <c r="J344" t="s">
        <v>28</v>
      </c>
      <c r="K344" s="6"/>
      <c r="L344" s="6">
        <v>29000</v>
      </c>
      <c r="M344" s="6"/>
      <c r="N344" s="6">
        <v>29000</v>
      </c>
      <c r="O344" s="6"/>
      <c r="P344" s="6">
        <v>29000</v>
      </c>
    </row>
    <row r="345" spans="1:16" hidden="1" outlineLevel="2">
      <c r="A345">
        <v>36983</v>
      </c>
      <c r="B345" t="s">
        <v>105</v>
      </c>
      <c r="C345">
        <v>8006</v>
      </c>
      <c r="D345" t="s">
        <v>15</v>
      </c>
      <c r="E345">
        <v>31</v>
      </c>
      <c r="F345" t="s">
        <v>35</v>
      </c>
      <c r="G345">
        <v>3221</v>
      </c>
      <c r="H345" t="s">
        <v>41</v>
      </c>
      <c r="I345" t="s">
        <v>27</v>
      </c>
      <c r="J345" t="s">
        <v>28</v>
      </c>
      <c r="K345" s="6"/>
      <c r="L345" s="6">
        <v>34000</v>
      </c>
      <c r="M345" s="6"/>
      <c r="N345" s="6">
        <v>34000</v>
      </c>
      <c r="O345" s="6"/>
      <c r="P345" s="6">
        <v>34000</v>
      </c>
    </row>
    <row r="346" spans="1:16" hidden="1" outlineLevel="2">
      <c r="A346">
        <v>36984</v>
      </c>
      <c r="B346" t="s">
        <v>105</v>
      </c>
      <c r="C346">
        <v>8006</v>
      </c>
      <c r="D346" t="s">
        <v>15</v>
      </c>
      <c r="E346">
        <v>31</v>
      </c>
      <c r="F346" t="s">
        <v>35</v>
      </c>
      <c r="G346">
        <v>3223</v>
      </c>
      <c r="H346" t="s">
        <v>42</v>
      </c>
      <c r="I346" t="s">
        <v>27</v>
      </c>
      <c r="J346" t="s">
        <v>28</v>
      </c>
      <c r="K346" s="6"/>
      <c r="L346" s="6">
        <v>19300</v>
      </c>
      <c r="M346" s="6"/>
      <c r="N346" s="6">
        <v>19300</v>
      </c>
      <c r="O346" s="6"/>
      <c r="P346" s="6">
        <v>19300</v>
      </c>
    </row>
    <row r="347" spans="1:16" hidden="1" outlineLevel="2">
      <c r="A347">
        <v>36985</v>
      </c>
      <c r="B347" t="s">
        <v>105</v>
      </c>
      <c r="C347">
        <v>8006</v>
      </c>
      <c r="D347" t="s">
        <v>15</v>
      </c>
      <c r="E347">
        <v>31</v>
      </c>
      <c r="F347" t="s">
        <v>35</v>
      </c>
      <c r="G347">
        <v>3224</v>
      </c>
      <c r="H347" t="s">
        <v>43</v>
      </c>
      <c r="I347" t="s">
        <v>27</v>
      </c>
      <c r="J347" t="s">
        <v>28</v>
      </c>
      <c r="K347" s="6"/>
      <c r="L347" s="6">
        <v>2000</v>
      </c>
      <c r="M347" s="6"/>
      <c r="N347" s="6">
        <v>2000</v>
      </c>
      <c r="O347" s="6"/>
      <c r="P347" s="6">
        <v>2000</v>
      </c>
    </row>
    <row r="348" spans="1:16" hidden="1" outlineLevel="2">
      <c r="A348">
        <v>36986</v>
      </c>
      <c r="B348" t="s">
        <v>105</v>
      </c>
      <c r="C348">
        <v>8006</v>
      </c>
      <c r="D348" t="s">
        <v>15</v>
      </c>
      <c r="E348">
        <v>31</v>
      </c>
      <c r="F348" t="s">
        <v>35</v>
      </c>
      <c r="G348">
        <v>3227</v>
      </c>
      <c r="H348" t="s">
        <v>45</v>
      </c>
      <c r="I348" t="s">
        <v>27</v>
      </c>
      <c r="J348" t="s">
        <v>28</v>
      </c>
      <c r="K348" s="6"/>
      <c r="L348" s="6">
        <v>1000</v>
      </c>
      <c r="M348" s="6"/>
      <c r="N348" s="6">
        <v>1000</v>
      </c>
      <c r="O348" s="6"/>
      <c r="P348" s="6">
        <v>1000</v>
      </c>
    </row>
    <row r="349" spans="1:16" hidden="1" outlineLevel="2">
      <c r="A349">
        <v>36987</v>
      </c>
      <c r="B349" t="s">
        <v>105</v>
      </c>
      <c r="C349">
        <v>8006</v>
      </c>
      <c r="D349" t="s">
        <v>15</v>
      </c>
      <c r="E349">
        <v>31</v>
      </c>
      <c r="F349" t="s">
        <v>35</v>
      </c>
      <c r="G349">
        <v>3232</v>
      </c>
      <c r="H349" t="s">
        <v>48</v>
      </c>
      <c r="I349" t="s">
        <v>27</v>
      </c>
      <c r="J349" t="s">
        <v>28</v>
      </c>
      <c r="K349" s="6"/>
      <c r="L349" s="6">
        <v>2600</v>
      </c>
      <c r="M349" s="6"/>
      <c r="N349" s="6">
        <v>2600</v>
      </c>
      <c r="O349" s="6"/>
      <c r="P349" s="6">
        <v>2600</v>
      </c>
    </row>
    <row r="350" spans="1:16" hidden="1" outlineLevel="2">
      <c r="A350">
        <v>36988</v>
      </c>
      <c r="B350" t="s">
        <v>105</v>
      </c>
      <c r="C350">
        <v>8006</v>
      </c>
      <c r="D350" t="s">
        <v>15</v>
      </c>
      <c r="E350">
        <v>31</v>
      </c>
      <c r="F350" t="s">
        <v>35</v>
      </c>
      <c r="G350">
        <v>3237</v>
      </c>
      <c r="H350" t="s">
        <v>46</v>
      </c>
      <c r="I350" t="s">
        <v>27</v>
      </c>
      <c r="J350" t="s">
        <v>28</v>
      </c>
      <c r="K350" s="6"/>
      <c r="L350" s="6">
        <v>85000</v>
      </c>
      <c r="M350" s="6"/>
      <c r="N350" s="6">
        <v>85000</v>
      </c>
      <c r="O350" s="6"/>
      <c r="P350" s="6">
        <v>85000</v>
      </c>
    </row>
    <row r="351" spans="1:16" hidden="1" outlineLevel="2">
      <c r="A351">
        <v>36989</v>
      </c>
      <c r="B351" t="s">
        <v>105</v>
      </c>
      <c r="C351">
        <v>8006</v>
      </c>
      <c r="D351" t="s">
        <v>15</v>
      </c>
      <c r="E351">
        <v>31</v>
      </c>
      <c r="F351" t="s">
        <v>35</v>
      </c>
      <c r="G351">
        <v>3239</v>
      </c>
      <c r="H351" t="s">
        <v>53</v>
      </c>
      <c r="I351" t="s">
        <v>27</v>
      </c>
      <c r="J351" t="s">
        <v>28</v>
      </c>
      <c r="K351" s="6"/>
      <c r="L351" s="6">
        <v>2000</v>
      </c>
      <c r="M351" s="6"/>
      <c r="N351" s="6">
        <v>2000</v>
      </c>
      <c r="O351" s="6"/>
      <c r="P351" s="6">
        <v>2000</v>
      </c>
    </row>
    <row r="352" spans="1:16" hidden="1" outlineLevel="2">
      <c r="A352">
        <v>36990</v>
      </c>
      <c r="B352" t="s">
        <v>105</v>
      </c>
      <c r="C352">
        <v>8006</v>
      </c>
      <c r="D352" t="s">
        <v>15</v>
      </c>
      <c r="E352">
        <v>31</v>
      </c>
      <c r="F352" t="s">
        <v>35</v>
      </c>
      <c r="G352">
        <v>3241</v>
      </c>
      <c r="H352" t="s">
        <v>54</v>
      </c>
      <c r="I352" t="s">
        <v>27</v>
      </c>
      <c r="J352" t="s">
        <v>28</v>
      </c>
      <c r="K352" s="6"/>
      <c r="L352" s="6">
        <v>21000</v>
      </c>
      <c r="M352" s="6"/>
      <c r="N352" s="6">
        <v>21000</v>
      </c>
      <c r="O352" s="6"/>
      <c r="P352" s="6">
        <v>21000</v>
      </c>
    </row>
    <row r="353" spans="1:16" hidden="1" outlineLevel="2">
      <c r="A353">
        <v>36991</v>
      </c>
      <c r="B353" t="s">
        <v>105</v>
      </c>
      <c r="C353">
        <v>8006</v>
      </c>
      <c r="D353" t="s">
        <v>15</v>
      </c>
      <c r="E353">
        <v>31</v>
      </c>
      <c r="F353" t="s">
        <v>35</v>
      </c>
      <c r="G353">
        <v>3292</v>
      </c>
      <c r="H353" t="s">
        <v>55</v>
      </c>
      <c r="I353" t="s">
        <v>27</v>
      </c>
      <c r="J353" t="s">
        <v>28</v>
      </c>
      <c r="K353" s="6"/>
      <c r="L353" s="6">
        <v>3000</v>
      </c>
      <c r="M353" s="6"/>
      <c r="N353" s="6">
        <v>3000</v>
      </c>
      <c r="O353" s="6"/>
      <c r="P353" s="6">
        <v>3000</v>
      </c>
    </row>
    <row r="354" spans="1:16" hidden="1" outlineLevel="2">
      <c r="A354">
        <v>36992</v>
      </c>
      <c r="B354" t="s">
        <v>105</v>
      </c>
      <c r="C354">
        <v>8006</v>
      </c>
      <c r="D354" t="s">
        <v>15</v>
      </c>
      <c r="E354">
        <v>31</v>
      </c>
      <c r="F354" t="s">
        <v>35</v>
      </c>
      <c r="G354">
        <v>3293</v>
      </c>
      <c r="H354" t="s">
        <v>31</v>
      </c>
      <c r="I354" t="s">
        <v>27</v>
      </c>
      <c r="J354" t="s">
        <v>28</v>
      </c>
      <c r="K354" s="6"/>
      <c r="L354" s="6">
        <v>2000</v>
      </c>
      <c r="M354" s="6"/>
      <c r="N354" s="6">
        <v>2000</v>
      </c>
      <c r="O354" s="6"/>
      <c r="P354" s="6">
        <v>2000</v>
      </c>
    </row>
    <row r="355" spans="1:16" hidden="1" outlineLevel="2">
      <c r="A355">
        <v>36993</v>
      </c>
      <c r="B355" t="s">
        <v>105</v>
      </c>
      <c r="C355">
        <v>8006</v>
      </c>
      <c r="D355" t="s">
        <v>15</v>
      </c>
      <c r="E355">
        <v>31</v>
      </c>
      <c r="F355" t="s">
        <v>35</v>
      </c>
      <c r="G355">
        <v>3294</v>
      </c>
      <c r="H355" t="s">
        <v>56</v>
      </c>
      <c r="I355" t="s">
        <v>27</v>
      </c>
      <c r="J355" t="s">
        <v>28</v>
      </c>
      <c r="K355" s="6"/>
      <c r="L355" s="6">
        <v>1000</v>
      </c>
      <c r="M355" s="6"/>
      <c r="N355" s="6">
        <v>1000</v>
      </c>
      <c r="O355" s="6"/>
      <c r="P355" s="6">
        <v>1000</v>
      </c>
    </row>
    <row r="356" spans="1:16" hidden="1" outlineLevel="2">
      <c r="A356">
        <v>36994</v>
      </c>
      <c r="B356" t="s">
        <v>105</v>
      </c>
      <c r="C356">
        <v>8006</v>
      </c>
      <c r="D356" t="s">
        <v>15</v>
      </c>
      <c r="E356">
        <v>31</v>
      </c>
      <c r="F356" t="s">
        <v>35</v>
      </c>
      <c r="G356">
        <v>4221</v>
      </c>
      <c r="H356" t="s">
        <v>30</v>
      </c>
      <c r="I356" t="s">
        <v>27</v>
      </c>
      <c r="J356" t="s">
        <v>28</v>
      </c>
      <c r="K356" s="6"/>
      <c r="L356" s="6">
        <v>20000</v>
      </c>
      <c r="M356" s="6"/>
      <c r="N356" s="6">
        <v>20000</v>
      </c>
      <c r="O356" s="6"/>
      <c r="P356" s="6">
        <v>20000</v>
      </c>
    </row>
    <row r="357" spans="1:16" hidden="1" outlineLevel="2">
      <c r="A357">
        <v>36995</v>
      </c>
      <c r="B357" t="s">
        <v>105</v>
      </c>
      <c r="C357">
        <v>8006</v>
      </c>
      <c r="D357" t="s">
        <v>15</v>
      </c>
      <c r="E357">
        <v>31</v>
      </c>
      <c r="F357" t="s">
        <v>35</v>
      </c>
      <c r="G357">
        <v>4227</v>
      </c>
      <c r="H357" t="s">
        <v>76</v>
      </c>
      <c r="I357" t="s">
        <v>27</v>
      </c>
      <c r="J357" t="s">
        <v>28</v>
      </c>
      <c r="K357" s="6"/>
      <c r="L357" s="6">
        <v>15000</v>
      </c>
      <c r="M357" s="6"/>
      <c r="N357" s="6">
        <v>15000</v>
      </c>
      <c r="O357" s="6"/>
      <c r="P357" s="6">
        <v>15000</v>
      </c>
    </row>
    <row r="358" spans="1:16" hidden="1" outlineLevel="2">
      <c r="A358">
        <v>36996</v>
      </c>
      <c r="B358" t="s">
        <v>105</v>
      </c>
      <c r="C358">
        <v>8006</v>
      </c>
      <c r="D358" t="s">
        <v>15</v>
      </c>
      <c r="E358">
        <v>43</v>
      </c>
      <c r="F358" t="s">
        <v>26</v>
      </c>
      <c r="G358">
        <v>3111</v>
      </c>
      <c r="H358" t="s">
        <v>17</v>
      </c>
      <c r="I358" t="s">
        <v>27</v>
      </c>
      <c r="J358" t="s">
        <v>28</v>
      </c>
      <c r="K358" s="6"/>
      <c r="L358" s="6">
        <v>252200</v>
      </c>
      <c r="M358" s="6"/>
      <c r="N358" s="6">
        <v>264000</v>
      </c>
      <c r="O358" s="6"/>
      <c r="P358" s="6">
        <v>265000</v>
      </c>
    </row>
    <row r="359" spans="1:16" hidden="1" outlineLevel="2">
      <c r="A359">
        <v>36997</v>
      </c>
      <c r="B359" t="s">
        <v>105</v>
      </c>
      <c r="C359">
        <v>8006</v>
      </c>
      <c r="D359" t="s">
        <v>15</v>
      </c>
      <c r="E359">
        <v>43</v>
      </c>
      <c r="F359" t="s">
        <v>26</v>
      </c>
      <c r="G359">
        <v>3113</v>
      </c>
      <c r="H359" t="s">
        <v>37</v>
      </c>
      <c r="I359" t="s">
        <v>27</v>
      </c>
      <c r="J359" t="s">
        <v>28</v>
      </c>
      <c r="K359" s="6"/>
      <c r="L359" s="6">
        <v>6000</v>
      </c>
      <c r="M359" s="6"/>
      <c r="N359" s="6">
        <v>7000</v>
      </c>
      <c r="O359" s="6"/>
      <c r="P359" s="6">
        <v>7000</v>
      </c>
    </row>
    <row r="360" spans="1:16" hidden="1" outlineLevel="2">
      <c r="A360">
        <v>36998</v>
      </c>
      <c r="B360" t="s">
        <v>105</v>
      </c>
      <c r="C360">
        <v>8006</v>
      </c>
      <c r="D360" t="s">
        <v>15</v>
      </c>
      <c r="E360">
        <v>43</v>
      </c>
      <c r="F360" t="s">
        <v>26</v>
      </c>
      <c r="G360">
        <v>3121</v>
      </c>
      <c r="H360" t="s">
        <v>22</v>
      </c>
      <c r="I360" t="s">
        <v>27</v>
      </c>
      <c r="J360" t="s">
        <v>28</v>
      </c>
      <c r="K360" s="6"/>
      <c r="L360" s="6">
        <v>16000</v>
      </c>
      <c r="M360" s="6"/>
      <c r="N360" s="6">
        <v>16000</v>
      </c>
      <c r="O360" s="6"/>
      <c r="P360" s="6">
        <v>16000</v>
      </c>
    </row>
    <row r="361" spans="1:16" hidden="1" outlineLevel="2">
      <c r="A361">
        <v>36999</v>
      </c>
      <c r="B361" t="s">
        <v>105</v>
      </c>
      <c r="C361">
        <v>8006</v>
      </c>
      <c r="D361" t="s">
        <v>15</v>
      </c>
      <c r="E361">
        <v>43</v>
      </c>
      <c r="F361" t="s">
        <v>26</v>
      </c>
      <c r="G361">
        <v>3132</v>
      </c>
      <c r="H361" t="s">
        <v>21</v>
      </c>
      <c r="I361" t="s">
        <v>27</v>
      </c>
      <c r="J361" t="s">
        <v>28</v>
      </c>
      <c r="K361" s="6"/>
      <c r="L361" s="6">
        <v>42600</v>
      </c>
      <c r="M361" s="6"/>
      <c r="N361" s="6">
        <v>44600</v>
      </c>
      <c r="O361" s="6"/>
      <c r="P361" s="6">
        <v>44900</v>
      </c>
    </row>
    <row r="362" spans="1:16" hidden="1" outlineLevel="2">
      <c r="A362">
        <v>37000</v>
      </c>
      <c r="B362" t="s">
        <v>105</v>
      </c>
      <c r="C362">
        <v>8006</v>
      </c>
      <c r="D362" t="s">
        <v>15</v>
      </c>
      <c r="E362">
        <v>43</v>
      </c>
      <c r="F362" t="s">
        <v>26</v>
      </c>
      <c r="G362">
        <v>3212</v>
      </c>
      <c r="H362" t="s">
        <v>23</v>
      </c>
      <c r="I362" t="s">
        <v>27</v>
      </c>
      <c r="J362" t="s">
        <v>28</v>
      </c>
      <c r="K362" s="6"/>
      <c r="L362" s="6">
        <v>6400</v>
      </c>
      <c r="M362" s="6"/>
      <c r="N362" s="6">
        <v>7000</v>
      </c>
      <c r="O362" s="6"/>
      <c r="P362" s="6">
        <v>7000</v>
      </c>
    </row>
    <row r="363" spans="1:16" hidden="1" outlineLevel="2">
      <c r="A363">
        <v>37001</v>
      </c>
      <c r="B363" t="s">
        <v>105</v>
      </c>
      <c r="C363">
        <v>8006</v>
      </c>
      <c r="D363" t="s">
        <v>15</v>
      </c>
      <c r="E363">
        <v>43</v>
      </c>
      <c r="F363" t="s">
        <v>26</v>
      </c>
      <c r="G363">
        <v>3221</v>
      </c>
      <c r="H363" t="s">
        <v>41</v>
      </c>
      <c r="I363" t="s">
        <v>27</v>
      </c>
      <c r="J363" t="s">
        <v>28</v>
      </c>
      <c r="K363" s="6"/>
      <c r="L363" s="6">
        <v>13000</v>
      </c>
      <c r="M363" s="6"/>
      <c r="N363" s="6">
        <v>15000</v>
      </c>
      <c r="O363" s="6"/>
      <c r="P363" s="6">
        <v>15000</v>
      </c>
    </row>
    <row r="364" spans="1:16" hidden="1" outlineLevel="2">
      <c r="A364">
        <v>37009</v>
      </c>
      <c r="B364" t="s">
        <v>105</v>
      </c>
      <c r="C364">
        <v>8006</v>
      </c>
      <c r="D364" t="s">
        <v>15</v>
      </c>
      <c r="E364">
        <v>43</v>
      </c>
      <c r="F364" t="s">
        <v>26</v>
      </c>
      <c r="G364">
        <v>3237</v>
      </c>
      <c r="H364" t="s">
        <v>46</v>
      </c>
      <c r="I364" t="s">
        <v>27</v>
      </c>
      <c r="J364" t="s">
        <v>28</v>
      </c>
      <c r="K364" s="6"/>
      <c r="L364" s="6">
        <v>4000</v>
      </c>
      <c r="M364" s="6"/>
      <c r="N364" s="6">
        <v>5000</v>
      </c>
      <c r="O364" s="6"/>
      <c r="P364" s="6">
        <v>5000</v>
      </c>
    </row>
    <row r="365" spans="1:16" hidden="1" outlineLevel="2">
      <c r="A365">
        <v>37010</v>
      </c>
      <c r="B365" t="s">
        <v>105</v>
      </c>
      <c r="C365">
        <v>8006</v>
      </c>
      <c r="D365" t="s">
        <v>15</v>
      </c>
      <c r="E365">
        <v>43</v>
      </c>
      <c r="F365" t="s">
        <v>26</v>
      </c>
      <c r="G365">
        <v>3239</v>
      </c>
      <c r="H365" t="s">
        <v>53</v>
      </c>
      <c r="I365" t="s">
        <v>27</v>
      </c>
      <c r="J365" t="s">
        <v>28</v>
      </c>
      <c r="K365" s="6"/>
      <c r="L365" s="6">
        <v>44000</v>
      </c>
      <c r="M365" s="6"/>
      <c r="N365" s="6">
        <v>44000</v>
      </c>
      <c r="O365" s="6"/>
      <c r="P365" s="6">
        <v>44000</v>
      </c>
    </row>
    <row r="366" spans="1:16" hidden="1" outlineLevel="2">
      <c r="A366">
        <v>37002</v>
      </c>
      <c r="B366" t="s">
        <v>105</v>
      </c>
      <c r="C366">
        <v>8006</v>
      </c>
      <c r="D366" t="s">
        <v>15</v>
      </c>
      <c r="E366">
        <v>43</v>
      </c>
      <c r="F366" t="s">
        <v>26</v>
      </c>
      <c r="G366">
        <v>3241</v>
      </c>
      <c r="H366" t="s">
        <v>54</v>
      </c>
      <c r="I366" t="s">
        <v>27</v>
      </c>
      <c r="J366" t="s">
        <v>28</v>
      </c>
      <c r="K366" s="6"/>
      <c r="L366" s="6">
        <v>41900</v>
      </c>
      <c r="M366" s="6"/>
      <c r="N366" s="6">
        <v>44000</v>
      </c>
      <c r="O366" s="6"/>
      <c r="P366" s="6">
        <v>44000</v>
      </c>
    </row>
    <row r="367" spans="1:16" hidden="1" outlineLevel="2">
      <c r="A367">
        <v>37003</v>
      </c>
      <c r="B367" t="s">
        <v>105</v>
      </c>
      <c r="C367">
        <v>8006</v>
      </c>
      <c r="D367" t="s">
        <v>15</v>
      </c>
      <c r="E367">
        <v>43</v>
      </c>
      <c r="F367" t="s">
        <v>26</v>
      </c>
      <c r="G367">
        <v>3299</v>
      </c>
      <c r="H367" t="s">
        <v>57</v>
      </c>
      <c r="I367" t="s">
        <v>27</v>
      </c>
      <c r="J367" t="s">
        <v>28</v>
      </c>
      <c r="K367" s="6"/>
      <c r="L367" s="6">
        <v>12000</v>
      </c>
      <c r="M367" s="6"/>
      <c r="N367" s="6">
        <v>13000</v>
      </c>
      <c r="O367" s="6"/>
      <c r="P367" s="6">
        <v>13000</v>
      </c>
    </row>
    <row r="368" spans="1:16" hidden="1" outlineLevel="2">
      <c r="A368">
        <v>37004</v>
      </c>
      <c r="B368" t="s">
        <v>105</v>
      </c>
      <c r="C368">
        <v>8006</v>
      </c>
      <c r="D368" t="s">
        <v>15</v>
      </c>
      <c r="E368">
        <v>43</v>
      </c>
      <c r="F368" t="s">
        <v>26</v>
      </c>
      <c r="G368">
        <v>4221</v>
      </c>
      <c r="H368" t="s">
        <v>30</v>
      </c>
      <c r="I368" t="s">
        <v>27</v>
      </c>
      <c r="J368" t="s">
        <v>28</v>
      </c>
      <c r="K368" s="6"/>
      <c r="L368" s="6">
        <v>10000</v>
      </c>
      <c r="M368" s="6"/>
      <c r="N368" s="6">
        <v>10000</v>
      </c>
      <c r="O368" s="6"/>
      <c r="P368" s="6">
        <v>10000</v>
      </c>
    </row>
    <row r="369" spans="1:16" hidden="1" outlineLevel="2">
      <c r="A369">
        <v>37005</v>
      </c>
      <c r="B369" t="s">
        <v>105</v>
      </c>
      <c r="C369">
        <v>8006</v>
      </c>
      <c r="D369" t="s">
        <v>15</v>
      </c>
      <c r="E369">
        <v>43</v>
      </c>
      <c r="F369" t="s">
        <v>26</v>
      </c>
      <c r="G369">
        <v>4225</v>
      </c>
      <c r="H369" t="s">
        <v>75</v>
      </c>
      <c r="I369" t="s">
        <v>27</v>
      </c>
      <c r="J369" t="s">
        <v>28</v>
      </c>
      <c r="K369" s="6"/>
      <c r="L369" s="6">
        <v>10000</v>
      </c>
      <c r="M369" s="6"/>
      <c r="N369" s="6">
        <v>10000</v>
      </c>
      <c r="O369" s="6"/>
      <c r="P369" s="6">
        <v>8700</v>
      </c>
    </row>
    <row r="370" spans="1:16" hidden="1" outlineLevel="2">
      <c r="A370">
        <v>37006</v>
      </c>
      <c r="B370" t="s">
        <v>105</v>
      </c>
      <c r="C370">
        <v>8006</v>
      </c>
      <c r="D370" t="s">
        <v>15</v>
      </c>
      <c r="E370">
        <v>43</v>
      </c>
      <c r="F370" t="s">
        <v>26</v>
      </c>
      <c r="G370">
        <v>4226</v>
      </c>
      <c r="H370" t="s">
        <v>94</v>
      </c>
      <c r="I370" t="s">
        <v>27</v>
      </c>
      <c r="J370" t="s">
        <v>28</v>
      </c>
      <c r="K370" s="6"/>
      <c r="L370" s="6">
        <v>15000</v>
      </c>
      <c r="M370" s="6"/>
      <c r="N370" s="6">
        <v>15000</v>
      </c>
      <c r="O370" s="6"/>
      <c r="P370" s="6">
        <v>15000</v>
      </c>
    </row>
    <row r="371" spans="1:16" hidden="1" outlineLevel="2">
      <c r="A371">
        <v>37007</v>
      </c>
      <c r="B371" t="s">
        <v>105</v>
      </c>
      <c r="C371">
        <v>8006</v>
      </c>
      <c r="D371" t="s">
        <v>15</v>
      </c>
      <c r="E371">
        <v>43</v>
      </c>
      <c r="F371" t="s">
        <v>26</v>
      </c>
      <c r="G371">
        <v>4227</v>
      </c>
      <c r="H371" t="s">
        <v>76</v>
      </c>
      <c r="I371" t="s">
        <v>27</v>
      </c>
      <c r="J371" t="s">
        <v>28</v>
      </c>
      <c r="K371" s="6"/>
      <c r="L371" s="6">
        <v>15000</v>
      </c>
      <c r="M371" s="6"/>
      <c r="N371" s="6">
        <v>12000</v>
      </c>
      <c r="O371" s="6"/>
      <c r="P371" s="6">
        <v>12000</v>
      </c>
    </row>
    <row r="372" spans="1:16" hidden="1" outlineLevel="2">
      <c r="A372">
        <v>37008</v>
      </c>
      <c r="B372" t="s">
        <v>105</v>
      </c>
      <c r="C372">
        <v>8006</v>
      </c>
      <c r="D372" t="s">
        <v>15</v>
      </c>
      <c r="E372">
        <v>43</v>
      </c>
      <c r="F372" t="s">
        <v>26</v>
      </c>
      <c r="G372">
        <v>4262</v>
      </c>
      <c r="H372" t="s">
        <v>71</v>
      </c>
      <c r="I372" t="s">
        <v>27</v>
      </c>
      <c r="J372" t="s">
        <v>28</v>
      </c>
      <c r="K372" s="6"/>
      <c r="L372" s="6">
        <v>13500</v>
      </c>
      <c r="M372" s="6"/>
      <c r="N372" s="6">
        <v>10000</v>
      </c>
      <c r="O372" s="6"/>
      <c r="P372" s="6">
        <v>10000</v>
      </c>
    </row>
    <row r="373" spans="1:16" hidden="1" outlineLevel="2">
      <c r="A373">
        <v>37011</v>
      </c>
      <c r="B373" t="s">
        <v>105</v>
      </c>
      <c r="C373">
        <v>8006</v>
      </c>
      <c r="D373" t="s">
        <v>15</v>
      </c>
      <c r="E373">
        <v>52</v>
      </c>
      <c r="F373" t="s">
        <v>38</v>
      </c>
      <c r="G373">
        <v>3211</v>
      </c>
      <c r="H373" t="s">
        <v>29</v>
      </c>
      <c r="I373" t="s">
        <v>27</v>
      </c>
      <c r="J373" t="s">
        <v>28</v>
      </c>
      <c r="K373" s="6"/>
      <c r="L373" s="6">
        <v>16000</v>
      </c>
      <c r="M373" s="6"/>
      <c r="N373" s="6">
        <v>16000</v>
      </c>
      <c r="O373" s="6"/>
      <c r="P373" s="6">
        <v>16000</v>
      </c>
    </row>
    <row r="374" spans="1:16" hidden="1" outlineLevel="2">
      <c r="A374">
        <v>37012</v>
      </c>
      <c r="B374" t="s">
        <v>105</v>
      </c>
      <c r="C374">
        <v>8006</v>
      </c>
      <c r="D374" t="s">
        <v>15</v>
      </c>
      <c r="E374">
        <v>52</v>
      </c>
      <c r="F374" t="s">
        <v>38</v>
      </c>
      <c r="G374">
        <v>3211</v>
      </c>
      <c r="H374" t="s">
        <v>29</v>
      </c>
      <c r="I374" t="s">
        <v>27</v>
      </c>
      <c r="J374" t="s">
        <v>28</v>
      </c>
      <c r="K374" s="6"/>
      <c r="L374" s="6">
        <v>35000</v>
      </c>
      <c r="M374" s="6"/>
      <c r="N374" s="6">
        <v>35000</v>
      </c>
      <c r="O374" s="6"/>
      <c r="P374" s="6">
        <v>35000</v>
      </c>
    </row>
    <row r="375" spans="1:16" hidden="1" outlineLevel="2">
      <c r="A375">
        <v>37024</v>
      </c>
      <c r="B375" t="s">
        <v>105</v>
      </c>
      <c r="C375">
        <v>8006</v>
      </c>
      <c r="D375" t="s">
        <v>15</v>
      </c>
      <c r="E375">
        <v>52</v>
      </c>
      <c r="F375" t="s">
        <v>38</v>
      </c>
      <c r="G375">
        <v>3211</v>
      </c>
      <c r="H375" t="s">
        <v>29</v>
      </c>
      <c r="I375" t="s">
        <v>27</v>
      </c>
      <c r="J375" t="s">
        <v>28</v>
      </c>
      <c r="K375" s="6"/>
      <c r="L375" s="6">
        <v>99784</v>
      </c>
      <c r="M375" s="6"/>
      <c r="N375" s="6">
        <v>0</v>
      </c>
      <c r="O375" s="6"/>
      <c r="P375" s="6">
        <v>0</v>
      </c>
    </row>
    <row r="376" spans="1:16" hidden="1" outlineLevel="2">
      <c r="A376">
        <v>37013</v>
      </c>
      <c r="B376" t="s">
        <v>105</v>
      </c>
      <c r="C376">
        <v>8006</v>
      </c>
      <c r="D376" t="s">
        <v>15</v>
      </c>
      <c r="E376">
        <v>52</v>
      </c>
      <c r="F376" t="s">
        <v>38</v>
      </c>
      <c r="G376">
        <v>3221</v>
      </c>
      <c r="H376" t="s">
        <v>41</v>
      </c>
      <c r="I376" t="s">
        <v>27</v>
      </c>
      <c r="J376" t="s">
        <v>28</v>
      </c>
      <c r="K376" s="6"/>
      <c r="L376" s="6">
        <v>40000</v>
      </c>
      <c r="M376" s="6"/>
      <c r="N376" s="6">
        <v>40000</v>
      </c>
      <c r="O376" s="6"/>
      <c r="P376" s="6">
        <v>40000</v>
      </c>
    </row>
    <row r="377" spans="1:16" hidden="1" outlineLevel="2">
      <c r="A377">
        <v>37025</v>
      </c>
      <c r="B377" t="s">
        <v>105</v>
      </c>
      <c r="C377">
        <v>8006</v>
      </c>
      <c r="D377" t="s">
        <v>15</v>
      </c>
      <c r="E377">
        <v>52</v>
      </c>
      <c r="F377" t="s">
        <v>38</v>
      </c>
      <c r="G377">
        <v>3221</v>
      </c>
      <c r="H377" t="s">
        <v>41</v>
      </c>
      <c r="I377" t="s">
        <v>27</v>
      </c>
      <c r="J377" t="s">
        <v>28</v>
      </c>
      <c r="K377" s="6"/>
      <c r="L377" s="6">
        <v>25000</v>
      </c>
      <c r="M377" s="6"/>
      <c r="N377" s="6">
        <v>0</v>
      </c>
      <c r="O377" s="6"/>
      <c r="P377" s="6">
        <v>0</v>
      </c>
    </row>
    <row r="378" spans="1:16" hidden="1" outlineLevel="2">
      <c r="A378">
        <v>37031</v>
      </c>
      <c r="B378" t="s">
        <v>105</v>
      </c>
      <c r="C378">
        <v>8006</v>
      </c>
      <c r="D378" t="s">
        <v>15</v>
      </c>
      <c r="E378">
        <v>52</v>
      </c>
      <c r="F378" t="s">
        <v>38</v>
      </c>
      <c r="G378">
        <v>3221</v>
      </c>
      <c r="H378" t="s">
        <v>41</v>
      </c>
      <c r="I378" t="s">
        <v>27</v>
      </c>
      <c r="J378" t="s">
        <v>28</v>
      </c>
      <c r="K378" s="6"/>
      <c r="L378" s="6">
        <v>5000</v>
      </c>
      <c r="M378" s="6"/>
      <c r="N378" s="6">
        <v>5000</v>
      </c>
      <c r="O378" s="6"/>
      <c r="P378" s="6">
        <v>5000</v>
      </c>
    </row>
    <row r="379" spans="1:16" hidden="1" outlineLevel="2">
      <c r="A379">
        <v>37014</v>
      </c>
      <c r="B379" t="s">
        <v>105</v>
      </c>
      <c r="C379">
        <v>8006</v>
      </c>
      <c r="D379" t="s">
        <v>15</v>
      </c>
      <c r="E379">
        <v>52</v>
      </c>
      <c r="F379" t="s">
        <v>38</v>
      </c>
      <c r="G379">
        <v>3223</v>
      </c>
      <c r="H379" t="s">
        <v>42</v>
      </c>
      <c r="I379" t="s">
        <v>27</v>
      </c>
      <c r="J379" t="s">
        <v>28</v>
      </c>
      <c r="K379" s="6"/>
      <c r="L379" s="6"/>
      <c r="M379" s="6"/>
      <c r="N379" s="6"/>
      <c r="O379" s="6"/>
      <c r="P379" s="6"/>
    </row>
    <row r="380" spans="1:16" hidden="1" outlineLevel="2">
      <c r="A380">
        <v>37015</v>
      </c>
      <c r="B380" t="s">
        <v>105</v>
      </c>
      <c r="C380">
        <v>8006</v>
      </c>
      <c r="D380" t="s">
        <v>15</v>
      </c>
      <c r="E380">
        <v>52</v>
      </c>
      <c r="F380" t="s">
        <v>38</v>
      </c>
      <c r="G380">
        <v>3224</v>
      </c>
      <c r="H380" t="s">
        <v>43</v>
      </c>
      <c r="I380" t="s">
        <v>27</v>
      </c>
      <c r="J380" t="s">
        <v>28</v>
      </c>
      <c r="K380" s="6"/>
      <c r="L380" s="6">
        <v>3000</v>
      </c>
      <c r="M380" s="6"/>
      <c r="N380" s="6">
        <v>3000</v>
      </c>
      <c r="O380" s="6"/>
      <c r="P380" s="6">
        <v>3000</v>
      </c>
    </row>
    <row r="381" spans="1:16" hidden="1" outlineLevel="2">
      <c r="A381">
        <v>37016</v>
      </c>
      <c r="B381" t="s">
        <v>105</v>
      </c>
      <c r="C381">
        <v>8006</v>
      </c>
      <c r="D381" t="s">
        <v>15</v>
      </c>
      <c r="E381">
        <v>52</v>
      </c>
      <c r="F381" t="s">
        <v>38</v>
      </c>
      <c r="G381">
        <v>3231</v>
      </c>
      <c r="H381" t="s">
        <v>47</v>
      </c>
      <c r="I381" t="s">
        <v>27</v>
      </c>
      <c r="J381" t="s">
        <v>28</v>
      </c>
      <c r="K381" s="6"/>
      <c r="L381" s="6">
        <v>1000</v>
      </c>
      <c r="M381" s="6"/>
      <c r="N381" s="6">
        <v>1000</v>
      </c>
      <c r="O381" s="6"/>
      <c r="P381" s="6">
        <v>1000</v>
      </c>
    </row>
    <row r="382" spans="1:16" hidden="1" outlineLevel="2">
      <c r="A382">
        <v>37032</v>
      </c>
      <c r="B382" t="s">
        <v>105</v>
      </c>
      <c r="C382">
        <v>8006</v>
      </c>
      <c r="D382" t="s">
        <v>15</v>
      </c>
      <c r="E382">
        <v>52</v>
      </c>
      <c r="F382" t="s">
        <v>38</v>
      </c>
      <c r="G382">
        <v>3231</v>
      </c>
      <c r="H382" t="s">
        <v>47</v>
      </c>
      <c r="I382" t="s">
        <v>27</v>
      </c>
      <c r="J382" t="s">
        <v>28</v>
      </c>
      <c r="K382" s="6"/>
      <c r="L382" s="6">
        <v>3000</v>
      </c>
      <c r="M382" s="6"/>
      <c r="N382" s="6">
        <v>3000</v>
      </c>
      <c r="O382" s="6"/>
      <c r="P382" s="6">
        <v>3000</v>
      </c>
    </row>
    <row r="383" spans="1:16" hidden="1" outlineLevel="2">
      <c r="A383">
        <v>37017</v>
      </c>
      <c r="B383" t="s">
        <v>105</v>
      </c>
      <c r="C383">
        <v>8006</v>
      </c>
      <c r="D383" t="s">
        <v>15</v>
      </c>
      <c r="E383">
        <v>52</v>
      </c>
      <c r="F383" t="s">
        <v>38</v>
      </c>
      <c r="G383">
        <v>3232</v>
      </c>
      <c r="H383" t="s">
        <v>48</v>
      </c>
      <c r="I383" t="s">
        <v>27</v>
      </c>
      <c r="J383" t="s">
        <v>28</v>
      </c>
      <c r="K383" s="6"/>
      <c r="L383" s="6">
        <v>4000</v>
      </c>
      <c r="M383" s="6"/>
      <c r="N383" s="6">
        <v>4000</v>
      </c>
      <c r="O383" s="6"/>
      <c r="P383" s="6">
        <v>4000</v>
      </c>
    </row>
    <row r="384" spans="1:16" hidden="1" outlineLevel="2">
      <c r="A384">
        <v>37018</v>
      </c>
      <c r="B384" t="s">
        <v>105</v>
      </c>
      <c r="C384">
        <v>8006</v>
      </c>
      <c r="D384" t="s">
        <v>15</v>
      </c>
      <c r="E384">
        <v>52</v>
      </c>
      <c r="F384" t="s">
        <v>38</v>
      </c>
      <c r="G384">
        <v>3235</v>
      </c>
      <c r="H384" t="s">
        <v>51</v>
      </c>
      <c r="I384" t="s">
        <v>27</v>
      </c>
      <c r="J384" t="s">
        <v>28</v>
      </c>
      <c r="K384" s="6"/>
      <c r="L384" s="6">
        <v>1000</v>
      </c>
      <c r="M384" s="6"/>
      <c r="N384" s="6">
        <v>1000</v>
      </c>
      <c r="O384" s="6"/>
      <c r="P384" s="6">
        <v>1000</v>
      </c>
    </row>
    <row r="385" spans="1:16" hidden="1" outlineLevel="2">
      <c r="A385">
        <v>37019</v>
      </c>
      <c r="B385" t="s">
        <v>105</v>
      </c>
      <c r="C385">
        <v>8006</v>
      </c>
      <c r="D385" t="s">
        <v>15</v>
      </c>
      <c r="E385">
        <v>52</v>
      </c>
      <c r="F385" t="s">
        <v>38</v>
      </c>
      <c r="G385">
        <v>3237</v>
      </c>
      <c r="H385" t="s">
        <v>46</v>
      </c>
      <c r="I385" t="s">
        <v>27</v>
      </c>
      <c r="J385" t="s">
        <v>28</v>
      </c>
      <c r="K385" s="6"/>
      <c r="L385" s="6">
        <v>60000</v>
      </c>
      <c r="M385" s="6"/>
      <c r="N385" s="6">
        <v>60000</v>
      </c>
      <c r="O385" s="6"/>
      <c r="P385" s="6">
        <v>60000</v>
      </c>
    </row>
    <row r="386" spans="1:16" hidden="1" outlineLevel="2">
      <c r="A386">
        <v>37026</v>
      </c>
      <c r="B386" t="s">
        <v>105</v>
      </c>
      <c r="C386">
        <v>8006</v>
      </c>
      <c r="D386" t="s">
        <v>15</v>
      </c>
      <c r="E386">
        <v>52</v>
      </c>
      <c r="F386" t="s">
        <v>38</v>
      </c>
      <c r="G386">
        <v>3237</v>
      </c>
      <c r="H386" t="s">
        <v>46</v>
      </c>
      <c r="I386" t="s">
        <v>27</v>
      </c>
      <c r="J386" t="s">
        <v>28</v>
      </c>
      <c r="K386" s="6"/>
      <c r="L386" s="6">
        <v>50000</v>
      </c>
      <c r="M386" s="6"/>
      <c r="N386" s="6">
        <v>0</v>
      </c>
      <c r="O386" s="6"/>
      <c r="P386" s="6">
        <v>0</v>
      </c>
    </row>
    <row r="387" spans="1:16" hidden="1" outlineLevel="2">
      <c r="A387">
        <v>37033</v>
      </c>
      <c r="B387" t="s">
        <v>105</v>
      </c>
      <c r="C387">
        <v>8006</v>
      </c>
      <c r="D387" t="s">
        <v>15</v>
      </c>
      <c r="E387">
        <v>52</v>
      </c>
      <c r="F387" t="s">
        <v>38</v>
      </c>
      <c r="G387">
        <v>3237</v>
      </c>
      <c r="H387" t="s">
        <v>46</v>
      </c>
      <c r="I387" t="s">
        <v>27</v>
      </c>
      <c r="J387" t="s">
        <v>28</v>
      </c>
      <c r="K387" s="6"/>
      <c r="L387" s="6">
        <v>5000</v>
      </c>
      <c r="M387" s="6"/>
      <c r="N387" s="6">
        <v>5000</v>
      </c>
      <c r="O387" s="6"/>
      <c r="P387" s="6">
        <v>5000</v>
      </c>
    </row>
    <row r="388" spans="1:16" hidden="1" outlineLevel="2">
      <c r="A388">
        <v>37020</v>
      </c>
      <c r="B388" t="s">
        <v>105</v>
      </c>
      <c r="C388">
        <v>8006</v>
      </c>
      <c r="D388" t="s">
        <v>15</v>
      </c>
      <c r="E388">
        <v>52</v>
      </c>
      <c r="F388" t="s">
        <v>38</v>
      </c>
      <c r="G388">
        <v>3239</v>
      </c>
      <c r="H388" t="s">
        <v>53</v>
      </c>
      <c r="I388" t="s">
        <v>27</v>
      </c>
      <c r="J388" t="s">
        <v>28</v>
      </c>
      <c r="K388" s="6"/>
      <c r="L388" s="6">
        <v>12000</v>
      </c>
      <c r="M388" s="6"/>
      <c r="N388" s="6">
        <v>12000</v>
      </c>
      <c r="O388" s="6"/>
      <c r="P388" s="6">
        <v>12000</v>
      </c>
    </row>
    <row r="389" spans="1:16" hidden="1" outlineLevel="2">
      <c r="A389">
        <v>37027</v>
      </c>
      <c r="B389" t="s">
        <v>105</v>
      </c>
      <c r="C389">
        <v>8006</v>
      </c>
      <c r="D389" t="s">
        <v>15</v>
      </c>
      <c r="E389">
        <v>52</v>
      </c>
      <c r="F389" t="s">
        <v>38</v>
      </c>
      <c r="G389">
        <v>3239</v>
      </c>
      <c r="H389" t="s">
        <v>53</v>
      </c>
      <c r="I389" t="s">
        <v>27</v>
      </c>
      <c r="J389" t="s">
        <v>28</v>
      </c>
      <c r="K389" s="6"/>
      <c r="L389" s="6">
        <v>38000</v>
      </c>
      <c r="M389" s="6"/>
      <c r="N389" s="6">
        <v>0</v>
      </c>
      <c r="O389" s="6"/>
      <c r="P389" s="6">
        <v>0</v>
      </c>
    </row>
    <row r="390" spans="1:16" hidden="1" outlineLevel="2">
      <c r="A390">
        <v>37021</v>
      </c>
      <c r="B390" t="s">
        <v>105</v>
      </c>
      <c r="C390">
        <v>8006</v>
      </c>
      <c r="D390" t="s">
        <v>15</v>
      </c>
      <c r="E390">
        <v>52</v>
      </c>
      <c r="F390" t="s">
        <v>38</v>
      </c>
      <c r="G390">
        <v>3241</v>
      </c>
      <c r="H390" t="s">
        <v>54</v>
      </c>
      <c r="I390" t="s">
        <v>27</v>
      </c>
      <c r="J390" t="s">
        <v>28</v>
      </c>
      <c r="K390" s="6"/>
      <c r="L390" s="6">
        <v>28000</v>
      </c>
      <c r="M390" s="6"/>
      <c r="N390" s="6">
        <v>28000</v>
      </c>
      <c r="O390" s="6"/>
      <c r="P390" s="6">
        <v>28000</v>
      </c>
    </row>
    <row r="391" spans="1:16" hidden="1" outlineLevel="2">
      <c r="A391">
        <v>37034</v>
      </c>
      <c r="B391" t="s">
        <v>105</v>
      </c>
      <c r="C391">
        <v>8006</v>
      </c>
      <c r="D391" t="s">
        <v>15</v>
      </c>
      <c r="E391">
        <v>52</v>
      </c>
      <c r="F391" t="s">
        <v>38</v>
      </c>
      <c r="G391">
        <v>3241</v>
      </c>
      <c r="H391" t="s">
        <v>54</v>
      </c>
      <c r="I391" t="s">
        <v>27</v>
      </c>
      <c r="J391" t="s">
        <v>28</v>
      </c>
      <c r="K391" s="6"/>
      <c r="L391" s="6">
        <v>14000</v>
      </c>
      <c r="M391" s="6"/>
      <c r="N391" s="6">
        <v>14000</v>
      </c>
      <c r="O391" s="6"/>
      <c r="P391" s="6">
        <v>14000</v>
      </c>
    </row>
    <row r="392" spans="1:16" hidden="1" outlineLevel="2">
      <c r="A392">
        <v>37022</v>
      </c>
      <c r="B392" t="s">
        <v>105</v>
      </c>
      <c r="C392">
        <v>8006</v>
      </c>
      <c r="D392" t="s">
        <v>15</v>
      </c>
      <c r="E392">
        <v>52</v>
      </c>
      <c r="F392" t="s">
        <v>38</v>
      </c>
      <c r="G392">
        <v>3293</v>
      </c>
      <c r="H392" t="s">
        <v>31</v>
      </c>
      <c r="I392" t="s">
        <v>27</v>
      </c>
      <c r="J392" t="s">
        <v>28</v>
      </c>
      <c r="K392" s="6"/>
      <c r="L392" s="6">
        <v>1000</v>
      </c>
      <c r="M392" s="6"/>
      <c r="N392" s="6">
        <v>1000</v>
      </c>
      <c r="O392" s="6"/>
      <c r="P392" s="6">
        <v>1000</v>
      </c>
    </row>
    <row r="393" spans="1:16" hidden="1" outlineLevel="2">
      <c r="A393">
        <v>37035</v>
      </c>
      <c r="B393" t="s">
        <v>105</v>
      </c>
      <c r="C393">
        <v>8006</v>
      </c>
      <c r="D393" t="s">
        <v>15</v>
      </c>
      <c r="E393">
        <v>52</v>
      </c>
      <c r="F393" t="s">
        <v>38</v>
      </c>
      <c r="G393">
        <v>3293</v>
      </c>
      <c r="H393" t="s">
        <v>31</v>
      </c>
      <c r="I393" t="s">
        <v>27</v>
      </c>
      <c r="J393" t="s">
        <v>28</v>
      </c>
      <c r="K393" s="6"/>
      <c r="L393" s="6">
        <v>3000</v>
      </c>
      <c r="M393" s="6"/>
      <c r="N393" s="6">
        <v>3000</v>
      </c>
      <c r="O393" s="6"/>
      <c r="P393" s="6">
        <v>3000</v>
      </c>
    </row>
    <row r="394" spans="1:16" hidden="1" outlineLevel="2">
      <c r="A394">
        <v>37028</v>
      </c>
      <c r="B394" t="s">
        <v>105</v>
      </c>
      <c r="C394">
        <v>8006</v>
      </c>
      <c r="D394" t="s">
        <v>15</v>
      </c>
      <c r="E394">
        <v>52</v>
      </c>
      <c r="F394" t="s">
        <v>38</v>
      </c>
      <c r="G394">
        <v>3294</v>
      </c>
      <c r="H394" t="s">
        <v>56</v>
      </c>
      <c r="I394" t="s">
        <v>27</v>
      </c>
      <c r="J394" t="s">
        <v>28</v>
      </c>
      <c r="K394" s="6"/>
      <c r="L394" s="6">
        <v>5000</v>
      </c>
      <c r="M394" s="6"/>
      <c r="N394" s="6">
        <v>0</v>
      </c>
      <c r="O394" s="6"/>
      <c r="P394" s="6">
        <v>0</v>
      </c>
    </row>
    <row r="395" spans="1:16" hidden="1" outlineLevel="2">
      <c r="A395">
        <v>37029</v>
      </c>
      <c r="B395" t="s">
        <v>105</v>
      </c>
      <c r="C395">
        <v>8006</v>
      </c>
      <c r="D395" t="s">
        <v>15</v>
      </c>
      <c r="E395">
        <v>52</v>
      </c>
      <c r="F395" t="s">
        <v>38</v>
      </c>
      <c r="G395">
        <v>3295</v>
      </c>
      <c r="H395" t="s">
        <v>25</v>
      </c>
      <c r="I395" t="s">
        <v>27</v>
      </c>
      <c r="J395" t="s">
        <v>28</v>
      </c>
      <c r="K395" s="6"/>
      <c r="L395" s="6">
        <v>5000</v>
      </c>
      <c r="M395" s="6"/>
      <c r="N395" s="6">
        <v>0</v>
      </c>
      <c r="O395" s="6"/>
      <c r="P395" s="6">
        <v>0</v>
      </c>
    </row>
    <row r="396" spans="1:16" hidden="1" outlineLevel="2">
      <c r="A396">
        <v>37030</v>
      </c>
      <c r="B396" t="s">
        <v>105</v>
      </c>
      <c r="C396">
        <v>8006</v>
      </c>
      <c r="D396" t="s">
        <v>15</v>
      </c>
      <c r="E396">
        <v>52</v>
      </c>
      <c r="F396" t="s">
        <v>38</v>
      </c>
      <c r="G396">
        <v>4221</v>
      </c>
      <c r="H396" t="s">
        <v>30</v>
      </c>
      <c r="I396" t="s">
        <v>27</v>
      </c>
      <c r="J396" t="s">
        <v>28</v>
      </c>
      <c r="K396" s="6"/>
      <c r="L396" s="6">
        <v>27000</v>
      </c>
      <c r="M396" s="6"/>
      <c r="N396" s="6">
        <v>0</v>
      </c>
      <c r="O396" s="6"/>
      <c r="P396" s="6">
        <v>0</v>
      </c>
    </row>
    <row r="397" spans="1:16" hidden="1" outlineLevel="2">
      <c r="A397">
        <v>37023</v>
      </c>
      <c r="B397" t="s">
        <v>105</v>
      </c>
      <c r="C397">
        <v>8006</v>
      </c>
      <c r="D397" t="s">
        <v>15</v>
      </c>
      <c r="E397">
        <v>52</v>
      </c>
      <c r="F397" t="s">
        <v>38</v>
      </c>
      <c r="G397">
        <v>4227</v>
      </c>
      <c r="H397" t="s">
        <v>76</v>
      </c>
      <c r="I397" t="s">
        <v>27</v>
      </c>
      <c r="J397" t="s">
        <v>28</v>
      </c>
      <c r="K397" s="6"/>
      <c r="L397" s="6">
        <v>10000</v>
      </c>
      <c r="M397" s="6"/>
      <c r="N397" s="6">
        <v>10000</v>
      </c>
      <c r="O397" s="6"/>
      <c r="P397" s="6">
        <v>10000</v>
      </c>
    </row>
    <row r="398" spans="1:16" hidden="1" outlineLevel="2">
      <c r="A398">
        <v>31453</v>
      </c>
      <c r="B398" t="s">
        <v>68</v>
      </c>
      <c r="C398">
        <v>8006</v>
      </c>
      <c r="D398" t="s">
        <v>15</v>
      </c>
      <c r="E398">
        <v>11</v>
      </c>
      <c r="F398" t="s">
        <v>16</v>
      </c>
      <c r="G398">
        <v>3111</v>
      </c>
      <c r="H398" t="s">
        <v>17</v>
      </c>
      <c r="I398" t="s">
        <v>18</v>
      </c>
      <c r="J398" t="s">
        <v>19</v>
      </c>
      <c r="K398" s="6"/>
      <c r="L398" s="6">
        <v>35999606.946608566</v>
      </c>
      <c r="M398" s="6"/>
      <c r="N398" s="6">
        <v>37200024.500381671</v>
      </c>
      <c r="O398" s="6"/>
      <c r="P398" s="6">
        <v>37390137.221386388</v>
      </c>
    </row>
    <row r="399" spans="1:16" hidden="1" outlineLevel="2">
      <c r="A399">
        <v>31454</v>
      </c>
      <c r="B399" t="s">
        <v>68</v>
      </c>
      <c r="C399">
        <v>8006</v>
      </c>
      <c r="D399" t="s">
        <v>15</v>
      </c>
      <c r="E399">
        <v>11</v>
      </c>
      <c r="F399" t="s">
        <v>16</v>
      </c>
      <c r="G399">
        <v>3121</v>
      </c>
      <c r="H399" t="s">
        <v>22</v>
      </c>
      <c r="I399" t="s">
        <v>18</v>
      </c>
      <c r="J399" t="s">
        <v>19</v>
      </c>
      <c r="K399" s="6"/>
      <c r="L399" s="6">
        <v>1077244.2358074873</v>
      </c>
      <c r="M399" s="6"/>
      <c r="N399" s="6">
        <v>1077304.7543697974</v>
      </c>
      <c r="O399" s="6"/>
      <c r="P399" s="6">
        <v>1077214.5997870679</v>
      </c>
    </row>
    <row r="400" spans="1:16" hidden="1" outlineLevel="2">
      <c r="A400">
        <v>31455</v>
      </c>
      <c r="B400" t="s">
        <v>68</v>
      </c>
      <c r="C400">
        <v>8006</v>
      </c>
      <c r="D400" t="s">
        <v>15</v>
      </c>
      <c r="E400">
        <v>11</v>
      </c>
      <c r="F400" t="s">
        <v>16</v>
      </c>
      <c r="G400">
        <v>3132</v>
      </c>
      <c r="H400" t="s">
        <v>21</v>
      </c>
      <c r="I400" t="s">
        <v>18</v>
      </c>
      <c r="J400" t="s">
        <v>19</v>
      </c>
      <c r="K400" s="6"/>
      <c r="L400" s="6">
        <v>5939935.0044658855</v>
      </c>
      <c r="M400" s="6"/>
      <c r="N400" s="6">
        <v>6138004.1012109034</v>
      </c>
      <c r="O400" s="6"/>
      <c r="P400" s="6">
        <v>6169372.6952848546</v>
      </c>
    </row>
    <row r="401" spans="1:16" hidden="1" outlineLevel="2">
      <c r="A401">
        <v>31456</v>
      </c>
      <c r="B401" t="s">
        <v>68</v>
      </c>
      <c r="C401">
        <v>8006</v>
      </c>
      <c r="D401" t="s">
        <v>15</v>
      </c>
      <c r="E401">
        <v>11</v>
      </c>
      <c r="F401" t="s">
        <v>16</v>
      </c>
      <c r="G401">
        <v>3212</v>
      </c>
      <c r="H401" t="s">
        <v>23</v>
      </c>
      <c r="I401" t="s">
        <v>18</v>
      </c>
      <c r="J401" t="s">
        <v>19</v>
      </c>
      <c r="K401" s="6"/>
      <c r="L401" s="6">
        <v>594945.88928192877</v>
      </c>
      <c r="M401" s="6"/>
      <c r="N401" s="6">
        <v>594979.31277928886</v>
      </c>
      <c r="O401" s="6"/>
      <c r="P401" s="6">
        <v>594929.52175083687</v>
      </c>
    </row>
    <row r="402" spans="1:16" hidden="1" outlineLevel="2">
      <c r="A402">
        <v>31457</v>
      </c>
      <c r="B402" t="s">
        <v>68</v>
      </c>
      <c r="C402">
        <v>8006</v>
      </c>
      <c r="D402" t="s">
        <v>15</v>
      </c>
      <c r="E402">
        <v>11</v>
      </c>
      <c r="F402" t="s">
        <v>16</v>
      </c>
      <c r="G402">
        <v>3236</v>
      </c>
      <c r="H402" t="s">
        <v>24</v>
      </c>
      <c r="I402" t="s">
        <v>18</v>
      </c>
      <c r="J402" t="s">
        <v>19</v>
      </c>
      <c r="K402" s="6"/>
      <c r="L402" s="6">
        <v>48870.527264999997</v>
      </c>
      <c r="M402" s="6"/>
      <c r="N402" s="6">
        <v>48873.272765000002</v>
      </c>
      <c r="O402" s="6"/>
      <c r="P402" s="6">
        <v>48869.182790000006</v>
      </c>
    </row>
    <row r="403" spans="1:16" hidden="1" outlineLevel="2">
      <c r="A403">
        <v>31458</v>
      </c>
      <c r="B403" t="s">
        <v>68</v>
      </c>
      <c r="C403">
        <v>8006</v>
      </c>
      <c r="D403" t="s">
        <v>15</v>
      </c>
      <c r="E403">
        <v>11</v>
      </c>
      <c r="F403" t="s">
        <v>16</v>
      </c>
      <c r="G403">
        <v>3111</v>
      </c>
      <c r="H403" t="s">
        <v>17</v>
      </c>
      <c r="I403" t="s">
        <v>33</v>
      </c>
      <c r="J403" t="s">
        <v>34</v>
      </c>
      <c r="K403" s="6"/>
      <c r="L403" s="6">
        <v>894164.22846605978</v>
      </c>
      <c r="M403" s="6"/>
      <c r="N403" s="6">
        <v>983580.64607502602</v>
      </c>
      <c r="O403" s="6"/>
      <c r="P403" s="6">
        <v>983580.65444780712</v>
      </c>
    </row>
    <row r="404" spans="1:16" hidden="1" outlineLevel="2">
      <c r="A404">
        <v>31459</v>
      </c>
      <c r="B404" t="s">
        <v>68</v>
      </c>
      <c r="C404">
        <v>8006</v>
      </c>
      <c r="D404" t="s">
        <v>15</v>
      </c>
      <c r="E404">
        <v>11</v>
      </c>
      <c r="F404" t="s">
        <v>16</v>
      </c>
      <c r="G404">
        <v>3113</v>
      </c>
      <c r="H404" t="s">
        <v>37</v>
      </c>
      <c r="I404" t="s">
        <v>33</v>
      </c>
      <c r="J404" t="s">
        <v>34</v>
      </c>
      <c r="K404" s="6"/>
      <c r="L404" s="6">
        <v>637697.37956046755</v>
      </c>
      <c r="M404" s="6"/>
      <c r="N404" s="6">
        <v>701467.11378114996</v>
      </c>
      <c r="O404" s="6"/>
      <c r="P404" s="6">
        <v>701467.119752425</v>
      </c>
    </row>
    <row r="405" spans="1:16" hidden="1" outlineLevel="2">
      <c r="A405">
        <v>31460</v>
      </c>
      <c r="B405" t="s">
        <v>68</v>
      </c>
      <c r="C405">
        <v>8006</v>
      </c>
      <c r="D405" t="s">
        <v>15</v>
      </c>
      <c r="E405">
        <v>11</v>
      </c>
      <c r="F405" t="s">
        <v>16</v>
      </c>
      <c r="G405">
        <v>3121</v>
      </c>
      <c r="H405" t="s">
        <v>22</v>
      </c>
      <c r="I405" t="s">
        <v>33</v>
      </c>
      <c r="J405" t="s">
        <v>34</v>
      </c>
      <c r="K405" s="6"/>
      <c r="L405" s="6">
        <v>11533.7707596</v>
      </c>
      <c r="M405" s="6"/>
      <c r="N405" s="6">
        <v>12687.147768000001</v>
      </c>
      <c r="O405" s="6"/>
      <c r="P405" s="6">
        <v>12687.147876000001</v>
      </c>
    </row>
    <row r="406" spans="1:16" hidden="1" outlineLevel="2">
      <c r="A406">
        <v>31461</v>
      </c>
      <c r="B406" t="s">
        <v>68</v>
      </c>
      <c r="C406">
        <v>8006</v>
      </c>
      <c r="D406" t="s">
        <v>15</v>
      </c>
      <c r="E406">
        <v>11</v>
      </c>
      <c r="F406" t="s">
        <v>16</v>
      </c>
      <c r="G406">
        <v>3132</v>
      </c>
      <c r="H406" t="s">
        <v>21</v>
      </c>
      <c r="I406" t="s">
        <v>33</v>
      </c>
      <c r="J406" t="s">
        <v>34</v>
      </c>
      <c r="K406" s="6"/>
      <c r="L406" s="6">
        <v>252756.81931125419</v>
      </c>
      <c r="M406" s="6"/>
      <c r="N406" s="6">
        <v>278032.49976183596</v>
      </c>
      <c r="O406" s="6"/>
      <c r="P406" s="6">
        <v>278032.50212860201</v>
      </c>
    </row>
    <row r="407" spans="1:16" hidden="1" outlineLevel="2">
      <c r="A407">
        <v>31462</v>
      </c>
      <c r="B407" t="s">
        <v>68</v>
      </c>
      <c r="C407">
        <v>8006</v>
      </c>
      <c r="D407" t="s">
        <v>15</v>
      </c>
      <c r="E407">
        <v>11</v>
      </c>
      <c r="F407" t="s">
        <v>16</v>
      </c>
      <c r="G407">
        <v>3211</v>
      </c>
      <c r="H407" t="s">
        <v>29</v>
      </c>
      <c r="I407" t="s">
        <v>33</v>
      </c>
      <c r="J407" t="s">
        <v>34</v>
      </c>
      <c r="K407" s="6"/>
      <c r="L407" s="6">
        <v>987791.53490223922</v>
      </c>
      <c r="M407" s="6"/>
      <c r="N407" s="6">
        <v>1086570.6826063939</v>
      </c>
      <c r="O407" s="6"/>
      <c r="P407" s="6">
        <v>1086570.691855883</v>
      </c>
    </row>
    <row r="408" spans="1:16" hidden="1" outlineLevel="2">
      <c r="A408">
        <v>31463</v>
      </c>
      <c r="B408" t="s">
        <v>68</v>
      </c>
      <c r="C408">
        <v>8006</v>
      </c>
      <c r="D408" t="s">
        <v>15</v>
      </c>
      <c r="E408">
        <v>11</v>
      </c>
      <c r="F408" t="s">
        <v>16</v>
      </c>
      <c r="G408">
        <v>3212</v>
      </c>
      <c r="H408" t="s">
        <v>23</v>
      </c>
      <c r="I408" t="s">
        <v>33</v>
      </c>
      <c r="J408" t="s">
        <v>34</v>
      </c>
      <c r="K408" s="6"/>
      <c r="L408" s="6">
        <v>19347.900449229001</v>
      </c>
      <c r="M408" s="6"/>
      <c r="N408" s="6">
        <v>21282.69038082</v>
      </c>
      <c r="O408" s="6"/>
      <c r="P408" s="6">
        <v>21282.690561990003</v>
      </c>
    </row>
    <row r="409" spans="1:16" hidden="1" outlineLevel="2">
      <c r="A409">
        <v>31464</v>
      </c>
      <c r="B409" t="s">
        <v>68</v>
      </c>
      <c r="C409">
        <v>8006</v>
      </c>
      <c r="D409" t="s">
        <v>15</v>
      </c>
      <c r="E409">
        <v>11</v>
      </c>
      <c r="F409" t="s">
        <v>16</v>
      </c>
      <c r="G409">
        <v>3222</v>
      </c>
      <c r="H409" t="s">
        <v>69</v>
      </c>
      <c r="I409" t="s">
        <v>33</v>
      </c>
      <c r="J409" t="s">
        <v>34</v>
      </c>
      <c r="K409" s="6"/>
      <c r="L409" s="6">
        <v>93188.061999751502</v>
      </c>
      <c r="M409" s="6"/>
      <c r="N409" s="6">
        <v>102506.86765386999</v>
      </c>
      <c r="O409" s="6"/>
      <c r="P409" s="6">
        <v>102506.868526465</v>
      </c>
    </row>
    <row r="410" spans="1:16" hidden="1" outlineLevel="2">
      <c r="A410">
        <v>31465</v>
      </c>
      <c r="B410" t="s">
        <v>68</v>
      </c>
      <c r="C410">
        <v>8006</v>
      </c>
      <c r="D410" t="s">
        <v>15</v>
      </c>
      <c r="E410">
        <v>11</v>
      </c>
      <c r="F410" t="s">
        <v>16</v>
      </c>
      <c r="G410">
        <v>3223</v>
      </c>
      <c r="H410" t="s">
        <v>42</v>
      </c>
      <c r="I410" t="s">
        <v>33</v>
      </c>
      <c r="J410" t="s">
        <v>34</v>
      </c>
      <c r="K410" s="6"/>
      <c r="L410" s="6">
        <v>1066873.7952630001</v>
      </c>
      <c r="M410" s="6"/>
      <c r="N410" s="6">
        <v>1173561.16854</v>
      </c>
      <c r="O410" s="6"/>
      <c r="P410" s="6">
        <v>1173561.1785300002</v>
      </c>
    </row>
    <row r="411" spans="1:16" hidden="1" outlineLevel="2">
      <c r="A411">
        <v>31466</v>
      </c>
      <c r="B411" t="s">
        <v>68</v>
      </c>
      <c r="C411">
        <v>8006</v>
      </c>
      <c r="D411" t="s">
        <v>15</v>
      </c>
      <c r="E411">
        <v>11</v>
      </c>
      <c r="F411" t="s">
        <v>16</v>
      </c>
      <c r="G411">
        <v>3224</v>
      </c>
      <c r="H411" t="s">
        <v>43</v>
      </c>
      <c r="I411" t="s">
        <v>33</v>
      </c>
      <c r="J411" t="s">
        <v>34</v>
      </c>
      <c r="K411" s="6"/>
      <c r="L411" s="6">
        <v>415612.70128924295</v>
      </c>
      <c r="M411" s="6"/>
      <c r="N411" s="6">
        <v>457173.96898368205</v>
      </c>
      <c r="O411" s="6"/>
      <c r="P411" s="6">
        <v>457173.97287539905</v>
      </c>
    </row>
    <row r="412" spans="1:16" hidden="1" outlineLevel="2">
      <c r="A412">
        <v>31467</v>
      </c>
      <c r="B412" t="s">
        <v>68</v>
      </c>
      <c r="C412">
        <v>8006</v>
      </c>
      <c r="D412" t="s">
        <v>15</v>
      </c>
      <c r="E412">
        <v>11</v>
      </c>
      <c r="F412" t="s">
        <v>16</v>
      </c>
      <c r="G412">
        <v>3225</v>
      </c>
      <c r="H412" t="s">
        <v>44</v>
      </c>
      <c r="I412" t="s">
        <v>33</v>
      </c>
      <c r="J412" t="s">
        <v>34</v>
      </c>
      <c r="K412" s="6"/>
      <c r="L412" s="6">
        <v>27955.938026143802</v>
      </c>
      <c r="M412" s="6"/>
      <c r="N412" s="6">
        <v>30751.531665004004</v>
      </c>
      <c r="O412" s="6"/>
      <c r="P412" s="6">
        <v>30751.531926778003</v>
      </c>
    </row>
    <row r="413" spans="1:16" hidden="1" outlineLevel="2">
      <c r="A413">
        <v>31468</v>
      </c>
      <c r="B413" t="s">
        <v>68</v>
      </c>
      <c r="C413">
        <v>8006</v>
      </c>
      <c r="D413" t="s">
        <v>15</v>
      </c>
      <c r="E413">
        <v>11</v>
      </c>
      <c r="F413" t="s">
        <v>16</v>
      </c>
      <c r="G413">
        <v>3231</v>
      </c>
      <c r="H413" t="s">
        <v>47</v>
      </c>
      <c r="I413" t="s">
        <v>33</v>
      </c>
      <c r="J413" t="s">
        <v>34</v>
      </c>
      <c r="K413" s="6"/>
      <c r="L413" s="6">
        <v>192229.51266000001</v>
      </c>
      <c r="M413" s="6"/>
      <c r="N413" s="6">
        <v>211452.46280000001</v>
      </c>
      <c r="O413" s="6"/>
      <c r="P413" s="6">
        <v>211452.46460000001</v>
      </c>
    </row>
    <row r="414" spans="1:16" hidden="1" outlineLevel="2">
      <c r="A414">
        <v>31469</v>
      </c>
      <c r="B414" t="s">
        <v>68</v>
      </c>
      <c r="C414">
        <v>8006</v>
      </c>
      <c r="D414" t="s">
        <v>15</v>
      </c>
      <c r="E414">
        <v>11</v>
      </c>
      <c r="F414" t="s">
        <v>16</v>
      </c>
      <c r="G414">
        <v>3232</v>
      </c>
      <c r="H414" t="s">
        <v>48</v>
      </c>
      <c r="I414" t="s">
        <v>33</v>
      </c>
      <c r="J414" t="s">
        <v>34</v>
      </c>
      <c r="K414" s="6"/>
      <c r="L414" s="6">
        <v>248142.34985985092</v>
      </c>
      <c r="M414" s="6"/>
      <c r="N414" s="6">
        <v>272956.58339232201</v>
      </c>
      <c r="O414" s="6"/>
      <c r="P414" s="6">
        <v>272956.58571587905</v>
      </c>
    </row>
    <row r="415" spans="1:16" hidden="1" outlineLevel="2">
      <c r="A415">
        <v>31470</v>
      </c>
      <c r="B415" t="s">
        <v>68</v>
      </c>
      <c r="C415">
        <v>8006</v>
      </c>
      <c r="D415" t="s">
        <v>15</v>
      </c>
      <c r="E415">
        <v>11</v>
      </c>
      <c r="F415" t="s">
        <v>16</v>
      </c>
      <c r="G415">
        <v>3234</v>
      </c>
      <c r="H415" t="s">
        <v>50</v>
      </c>
      <c r="I415" t="s">
        <v>33</v>
      </c>
      <c r="J415" t="s">
        <v>34</v>
      </c>
      <c r="K415" s="6"/>
      <c r="L415" s="6">
        <v>269121.31772400002</v>
      </c>
      <c r="M415" s="6"/>
      <c r="N415" s="6">
        <v>296033.44792000001</v>
      </c>
      <c r="O415" s="6"/>
      <c r="P415" s="6">
        <v>296033.45044000004</v>
      </c>
    </row>
    <row r="416" spans="1:16" hidden="1" outlineLevel="2">
      <c r="A416">
        <v>31471</v>
      </c>
      <c r="B416" t="s">
        <v>68</v>
      </c>
      <c r="C416">
        <v>8006</v>
      </c>
      <c r="D416" t="s">
        <v>15</v>
      </c>
      <c r="E416">
        <v>11</v>
      </c>
      <c r="F416" t="s">
        <v>16</v>
      </c>
      <c r="G416">
        <v>3235</v>
      </c>
      <c r="H416" t="s">
        <v>51</v>
      </c>
      <c r="I416" t="s">
        <v>33</v>
      </c>
      <c r="J416" t="s">
        <v>34</v>
      </c>
      <c r="K416" s="6"/>
      <c r="L416" s="6">
        <v>274888.20310380001</v>
      </c>
      <c r="M416" s="6"/>
      <c r="N416" s="6">
        <v>302377.02180400002</v>
      </c>
      <c r="O416" s="6"/>
      <c r="P416" s="6">
        <v>302377.024378</v>
      </c>
    </row>
    <row r="417" spans="1:16" hidden="1" outlineLevel="2">
      <c r="A417">
        <v>31472</v>
      </c>
      <c r="B417" t="s">
        <v>68</v>
      </c>
      <c r="C417">
        <v>8006</v>
      </c>
      <c r="D417" t="s">
        <v>15</v>
      </c>
      <c r="E417">
        <v>11</v>
      </c>
      <c r="F417" t="s">
        <v>16</v>
      </c>
      <c r="G417">
        <v>3237</v>
      </c>
      <c r="H417" t="s">
        <v>46</v>
      </c>
      <c r="I417" t="s">
        <v>33</v>
      </c>
      <c r="J417" t="s">
        <v>34</v>
      </c>
      <c r="K417" s="6"/>
      <c r="L417" s="6">
        <v>1136033.1681802515</v>
      </c>
      <c r="M417" s="6"/>
      <c r="N417" s="6">
        <v>1249636.47834387</v>
      </c>
      <c r="O417" s="6"/>
      <c r="P417" s="6">
        <v>1249636.4889814651</v>
      </c>
    </row>
    <row r="418" spans="1:16" hidden="1" outlineLevel="2">
      <c r="A418">
        <v>31473</v>
      </c>
      <c r="B418" t="s">
        <v>68</v>
      </c>
      <c r="C418">
        <v>8006</v>
      </c>
      <c r="D418" t="s">
        <v>15</v>
      </c>
      <c r="E418">
        <v>11</v>
      </c>
      <c r="F418" t="s">
        <v>16</v>
      </c>
      <c r="G418">
        <v>3239</v>
      </c>
      <c r="H418" t="s">
        <v>53</v>
      </c>
      <c r="I418" t="s">
        <v>33</v>
      </c>
      <c r="J418" t="s">
        <v>34</v>
      </c>
      <c r="K418" s="6"/>
      <c r="L418" s="6">
        <v>662021.14094490057</v>
      </c>
      <c r="M418" s="6"/>
      <c r="N418" s="6">
        <v>728223.25116154796</v>
      </c>
      <c r="O418" s="6"/>
      <c r="P418" s="6">
        <v>728223.25736058597</v>
      </c>
    </row>
    <row r="419" spans="1:16" hidden="1" outlineLevel="2">
      <c r="A419">
        <v>31474</v>
      </c>
      <c r="B419" t="s">
        <v>68</v>
      </c>
      <c r="C419">
        <v>8006</v>
      </c>
      <c r="D419" t="s">
        <v>15</v>
      </c>
      <c r="E419">
        <v>11</v>
      </c>
      <c r="F419" t="s">
        <v>16</v>
      </c>
      <c r="G419">
        <v>3241</v>
      </c>
      <c r="H419" t="s">
        <v>54</v>
      </c>
      <c r="I419" t="s">
        <v>33</v>
      </c>
      <c r="J419" t="s">
        <v>34</v>
      </c>
      <c r="K419" s="6"/>
      <c r="L419" s="6">
        <v>74550.449599801199</v>
      </c>
      <c r="M419" s="6"/>
      <c r="N419" s="6">
        <v>82005.494123095996</v>
      </c>
      <c r="O419" s="6"/>
      <c r="P419" s="6">
        <v>82005.494821172004</v>
      </c>
    </row>
    <row r="420" spans="1:16" hidden="1" outlineLevel="2">
      <c r="A420">
        <v>31475</v>
      </c>
      <c r="B420" t="s">
        <v>68</v>
      </c>
      <c r="C420">
        <v>8006</v>
      </c>
      <c r="D420" t="s">
        <v>15</v>
      </c>
      <c r="E420">
        <v>11</v>
      </c>
      <c r="F420" t="s">
        <v>16</v>
      </c>
      <c r="G420">
        <v>3294</v>
      </c>
      <c r="H420" t="s">
        <v>56</v>
      </c>
      <c r="I420" t="s">
        <v>33</v>
      </c>
      <c r="J420" t="s">
        <v>34</v>
      </c>
      <c r="K420" s="6"/>
      <c r="L420" s="6">
        <v>55912.837199850903</v>
      </c>
      <c r="M420" s="6"/>
      <c r="N420" s="6">
        <v>61504.120592322004</v>
      </c>
      <c r="O420" s="6"/>
      <c r="P420" s="6">
        <v>61504.121115879003</v>
      </c>
    </row>
    <row r="421" spans="1:16" hidden="1" outlineLevel="2">
      <c r="A421">
        <v>31476</v>
      </c>
      <c r="B421" t="s">
        <v>68</v>
      </c>
      <c r="C421">
        <v>8006</v>
      </c>
      <c r="D421" t="s">
        <v>15</v>
      </c>
      <c r="E421">
        <v>11</v>
      </c>
      <c r="F421" t="s">
        <v>16</v>
      </c>
      <c r="G421">
        <v>3299</v>
      </c>
      <c r="H421" t="s">
        <v>57</v>
      </c>
      <c r="I421" t="s">
        <v>33</v>
      </c>
      <c r="J421" t="s">
        <v>34</v>
      </c>
      <c r="K421" s="6"/>
      <c r="L421" s="6">
        <v>5260.3606139409003</v>
      </c>
      <c r="M421" s="6"/>
      <c r="N421" s="6">
        <v>5786.3966445219994</v>
      </c>
      <c r="O421" s="6"/>
      <c r="P421" s="6">
        <v>5786.3966937790001</v>
      </c>
    </row>
    <row r="422" spans="1:16" hidden="1" outlineLevel="2">
      <c r="A422">
        <v>31477</v>
      </c>
      <c r="B422" t="s">
        <v>68</v>
      </c>
      <c r="C422">
        <v>8006</v>
      </c>
      <c r="D422" t="s">
        <v>15</v>
      </c>
      <c r="E422">
        <v>11</v>
      </c>
      <c r="F422" t="s">
        <v>16</v>
      </c>
      <c r="G422">
        <v>4221</v>
      </c>
      <c r="H422" t="s">
        <v>30</v>
      </c>
      <c r="I422" t="s">
        <v>33</v>
      </c>
      <c r="J422" t="s">
        <v>34</v>
      </c>
      <c r="K422" s="6"/>
      <c r="L422" s="6">
        <v>208920.80124426779</v>
      </c>
      <c r="M422" s="6"/>
      <c r="N422" s="6">
        <v>229812.88014492398</v>
      </c>
      <c r="O422" s="6"/>
      <c r="P422" s="6">
        <v>229812.88210121801</v>
      </c>
    </row>
    <row r="423" spans="1:16" hidden="1" outlineLevel="2">
      <c r="A423">
        <v>31478</v>
      </c>
      <c r="B423" t="s">
        <v>68</v>
      </c>
      <c r="C423">
        <v>8006</v>
      </c>
      <c r="D423" t="s">
        <v>15</v>
      </c>
      <c r="E423">
        <v>11</v>
      </c>
      <c r="F423" t="s">
        <v>16</v>
      </c>
      <c r="G423">
        <v>4222</v>
      </c>
      <c r="H423" t="s">
        <v>65</v>
      </c>
      <c r="I423" t="s">
        <v>33</v>
      </c>
      <c r="J423" t="s">
        <v>34</v>
      </c>
      <c r="K423" s="6"/>
      <c r="L423" s="6">
        <v>93188.061999751502</v>
      </c>
      <c r="M423" s="6"/>
      <c r="N423" s="6">
        <v>102506.86765386999</v>
      </c>
      <c r="O423" s="6"/>
      <c r="P423" s="6">
        <v>102506.868526465</v>
      </c>
    </row>
    <row r="424" spans="1:16" hidden="1" outlineLevel="2">
      <c r="A424">
        <v>31479</v>
      </c>
      <c r="B424" t="s">
        <v>68</v>
      </c>
      <c r="C424">
        <v>8006</v>
      </c>
      <c r="D424" t="s">
        <v>15</v>
      </c>
      <c r="E424">
        <v>11</v>
      </c>
      <c r="F424" t="s">
        <v>16</v>
      </c>
      <c r="G424">
        <v>4224</v>
      </c>
      <c r="H424" t="s">
        <v>70</v>
      </c>
      <c r="I424" t="s">
        <v>33</v>
      </c>
      <c r="J424" t="s">
        <v>34</v>
      </c>
      <c r="K424" s="6"/>
      <c r="L424" s="6">
        <v>366739.3088430012</v>
      </c>
      <c r="M424" s="6"/>
      <c r="N424" s="6">
        <v>403413.23757909599</v>
      </c>
      <c r="O424" s="6"/>
      <c r="P424" s="6">
        <v>403413.24101317202</v>
      </c>
    </row>
    <row r="425" spans="1:16" hidden="1" outlineLevel="2">
      <c r="A425">
        <v>31480</v>
      </c>
      <c r="B425" t="s">
        <v>68</v>
      </c>
      <c r="C425">
        <v>8006</v>
      </c>
      <c r="D425" t="s">
        <v>15</v>
      </c>
      <c r="E425">
        <v>11</v>
      </c>
      <c r="F425" t="s">
        <v>16</v>
      </c>
      <c r="G425">
        <v>4262</v>
      </c>
      <c r="H425" t="s">
        <v>71</v>
      </c>
      <c r="I425" t="s">
        <v>33</v>
      </c>
      <c r="J425" t="s">
        <v>34</v>
      </c>
      <c r="K425" s="6"/>
      <c r="L425" s="6">
        <v>117988.5525755814</v>
      </c>
      <c r="M425" s="6"/>
      <c r="N425" s="6">
        <v>129787.407142012</v>
      </c>
      <c r="O425" s="6"/>
      <c r="P425" s="6">
        <v>129787.40824683401</v>
      </c>
    </row>
    <row r="426" spans="1:16" hidden="1" outlineLevel="2">
      <c r="A426">
        <v>31481</v>
      </c>
      <c r="B426" t="s">
        <v>68</v>
      </c>
      <c r="C426">
        <v>8006</v>
      </c>
      <c r="D426" t="s">
        <v>15</v>
      </c>
      <c r="E426">
        <v>31</v>
      </c>
      <c r="F426" t="s">
        <v>35</v>
      </c>
      <c r="G426">
        <v>3111</v>
      </c>
      <c r="H426" t="s">
        <v>17</v>
      </c>
      <c r="I426" t="s">
        <v>27</v>
      </c>
      <c r="J426" t="s">
        <v>28</v>
      </c>
      <c r="K426" s="6"/>
      <c r="L426" s="6">
        <v>214911</v>
      </c>
      <c r="M426" s="6"/>
      <c r="N426" s="6">
        <v>214911</v>
      </c>
      <c r="O426" s="6"/>
      <c r="P426" s="6">
        <v>214911</v>
      </c>
    </row>
    <row r="427" spans="1:16" hidden="1" outlineLevel="2">
      <c r="A427">
        <v>31482</v>
      </c>
      <c r="B427" t="s">
        <v>68</v>
      </c>
      <c r="C427">
        <v>8006</v>
      </c>
      <c r="D427" t="s">
        <v>15</v>
      </c>
      <c r="E427">
        <v>31</v>
      </c>
      <c r="F427" t="s">
        <v>35</v>
      </c>
      <c r="G427">
        <v>3121</v>
      </c>
      <c r="H427" t="s">
        <v>22</v>
      </c>
      <c r="I427" t="s">
        <v>27</v>
      </c>
      <c r="J427" t="s">
        <v>28</v>
      </c>
      <c r="K427" s="6"/>
      <c r="L427" s="6">
        <v>5000</v>
      </c>
      <c r="M427" s="6"/>
      <c r="N427" s="6">
        <v>5000</v>
      </c>
      <c r="O427" s="6"/>
      <c r="P427" s="6">
        <v>5000</v>
      </c>
    </row>
    <row r="428" spans="1:16" hidden="1" outlineLevel="2">
      <c r="A428">
        <v>31483</v>
      </c>
      <c r="B428" t="s">
        <v>68</v>
      </c>
      <c r="C428">
        <v>8006</v>
      </c>
      <c r="D428" t="s">
        <v>15</v>
      </c>
      <c r="E428">
        <v>31</v>
      </c>
      <c r="F428" t="s">
        <v>35</v>
      </c>
      <c r="G428">
        <v>3132</v>
      </c>
      <c r="H428" t="s">
        <v>21</v>
      </c>
      <c r="I428" t="s">
        <v>27</v>
      </c>
      <c r="J428" t="s">
        <v>28</v>
      </c>
      <c r="K428" s="6"/>
      <c r="L428" s="6">
        <v>35460</v>
      </c>
      <c r="M428" s="6"/>
      <c r="N428" s="6">
        <v>35460</v>
      </c>
      <c r="O428" s="6"/>
      <c r="P428" s="6">
        <v>35460</v>
      </c>
    </row>
    <row r="429" spans="1:16" hidden="1" outlineLevel="2">
      <c r="A429">
        <v>31484</v>
      </c>
      <c r="B429" t="s">
        <v>68</v>
      </c>
      <c r="C429">
        <v>8006</v>
      </c>
      <c r="D429" t="s">
        <v>15</v>
      </c>
      <c r="E429">
        <v>31</v>
      </c>
      <c r="F429" t="s">
        <v>35</v>
      </c>
      <c r="G429">
        <v>3233</v>
      </c>
      <c r="H429" t="s">
        <v>49</v>
      </c>
      <c r="I429" t="s">
        <v>27</v>
      </c>
      <c r="J429" t="s">
        <v>28</v>
      </c>
      <c r="K429" s="6"/>
      <c r="L429" s="6">
        <v>1000</v>
      </c>
      <c r="M429" s="6"/>
      <c r="N429" s="6">
        <v>1000</v>
      </c>
      <c r="O429" s="6"/>
      <c r="P429" s="6">
        <v>1000</v>
      </c>
    </row>
    <row r="430" spans="1:16" hidden="1" outlineLevel="2">
      <c r="A430">
        <v>31485</v>
      </c>
      <c r="B430" t="s">
        <v>68</v>
      </c>
      <c r="C430">
        <v>8006</v>
      </c>
      <c r="D430" t="s">
        <v>15</v>
      </c>
      <c r="E430">
        <v>31</v>
      </c>
      <c r="F430" t="s">
        <v>35</v>
      </c>
      <c r="G430">
        <v>3237</v>
      </c>
      <c r="H430" t="s">
        <v>46</v>
      </c>
      <c r="I430" t="s">
        <v>27</v>
      </c>
      <c r="J430" t="s">
        <v>28</v>
      </c>
      <c r="K430" s="6"/>
      <c r="L430" s="6">
        <v>1818045</v>
      </c>
      <c r="M430" s="6"/>
      <c r="N430" s="6">
        <v>1818045</v>
      </c>
      <c r="O430" s="6"/>
      <c r="P430" s="6">
        <v>1818045</v>
      </c>
    </row>
    <row r="431" spans="1:16" hidden="1" outlineLevel="2">
      <c r="A431">
        <v>31486</v>
      </c>
      <c r="B431" t="s">
        <v>68</v>
      </c>
      <c r="C431">
        <v>8006</v>
      </c>
      <c r="D431" t="s">
        <v>15</v>
      </c>
      <c r="E431">
        <v>31</v>
      </c>
      <c r="F431" t="s">
        <v>35</v>
      </c>
      <c r="G431">
        <v>3239</v>
      </c>
      <c r="H431" t="s">
        <v>53</v>
      </c>
      <c r="I431" t="s">
        <v>27</v>
      </c>
      <c r="J431" t="s">
        <v>28</v>
      </c>
      <c r="K431" s="6"/>
      <c r="L431" s="6">
        <v>350000</v>
      </c>
      <c r="M431" s="6"/>
      <c r="N431" s="6">
        <v>350000</v>
      </c>
      <c r="O431" s="6"/>
      <c r="P431" s="6">
        <v>350000</v>
      </c>
    </row>
    <row r="432" spans="1:16" hidden="1" outlineLevel="2">
      <c r="A432">
        <v>31487</v>
      </c>
      <c r="B432" t="s">
        <v>68</v>
      </c>
      <c r="C432">
        <v>8006</v>
      </c>
      <c r="D432" t="s">
        <v>15</v>
      </c>
      <c r="E432">
        <v>31</v>
      </c>
      <c r="F432" t="s">
        <v>35</v>
      </c>
      <c r="G432">
        <v>3292</v>
      </c>
      <c r="H432" t="s">
        <v>55</v>
      </c>
      <c r="I432" t="s">
        <v>27</v>
      </c>
      <c r="J432" t="s">
        <v>28</v>
      </c>
      <c r="K432" s="6"/>
      <c r="L432" s="6">
        <v>8000</v>
      </c>
      <c r="M432" s="6"/>
      <c r="N432" s="6">
        <v>8000</v>
      </c>
      <c r="O432" s="6"/>
      <c r="P432" s="6">
        <v>8000</v>
      </c>
    </row>
    <row r="433" spans="1:16" hidden="1" outlineLevel="2">
      <c r="A433">
        <v>31488</v>
      </c>
      <c r="B433" t="s">
        <v>68</v>
      </c>
      <c r="C433">
        <v>8006</v>
      </c>
      <c r="D433" t="s">
        <v>15</v>
      </c>
      <c r="E433">
        <v>31</v>
      </c>
      <c r="F433" t="s">
        <v>35</v>
      </c>
      <c r="G433">
        <v>3293</v>
      </c>
      <c r="H433" t="s">
        <v>31</v>
      </c>
      <c r="I433" t="s">
        <v>27</v>
      </c>
      <c r="J433" t="s">
        <v>28</v>
      </c>
      <c r="K433" s="6"/>
      <c r="L433" s="6">
        <v>196000</v>
      </c>
      <c r="M433" s="6"/>
      <c r="N433" s="6">
        <v>196000</v>
      </c>
      <c r="O433" s="6"/>
      <c r="P433" s="6">
        <v>196000</v>
      </c>
    </row>
    <row r="434" spans="1:16" hidden="1" outlineLevel="2">
      <c r="A434">
        <v>31489</v>
      </c>
      <c r="B434" t="s">
        <v>68</v>
      </c>
      <c r="C434">
        <v>8006</v>
      </c>
      <c r="D434" t="s">
        <v>15</v>
      </c>
      <c r="E434">
        <v>31</v>
      </c>
      <c r="F434" t="s">
        <v>35</v>
      </c>
      <c r="G434">
        <v>4123</v>
      </c>
      <c r="H434" t="s">
        <v>72</v>
      </c>
      <c r="I434" t="s">
        <v>27</v>
      </c>
      <c r="J434" t="s">
        <v>28</v>
      </c>
      <c r="K434" s="6"/>
      <c r="L434" s="6">
        <v>50000</v>
      </c>
      <c r="M434" s="6"/>
      <c r="N434" s="6">
        <v>50000</v>
      </c>
      <c r="O434" s="6"/>
      <c r="P434" s="6">
        <v>50000</v>
      </c>
    </row>
    <row r="435" spans="1:16" hidden="1" outlineLevel="2">
      <c r="A435">
        <v>31490</v>
      </c>
      <c r="B435" t="s">
        <v>68</v>
      </c>
      <c r="C435">
        <v>8006</v>
      </c>
      <c r="D435" t="s">
        <v>15</v>
      </c>
      <c r="E435">
        <v>31</v>
      </c>
      <c r="F435" t="s">
        <v>35</v>
      </c>
      <c r="G435">
        <v>4221</v>
      </c>
      <c r="H435" t="s">
        <v>30</v>
      </c>
      <c r="I435" t="s">
        <v>27</v>
      </c>
      <c r="J435" t="s">
        <v>28</v>
      </c>
      <c r="K435" s="6"/>
      <c r="L435" s="6">
        <v>945634</v>
      </c>
      <c r="M435" s="6"/>
      <c r="N435" s="6">
        <v>945634</v>
      </c>
      <c r="O435" s="6"/>
      <c r="P435" s="6">
        <v>945634</v>
      </c>
    </row>
    <row r="436" spans="1:16" hidden="1" outlineLevel="2">
      <c r="A436">
        <v>31491</v>
      </c>
      <c r="B436" t="s">
        <v>68</v>
      </c>
      <c r="C436">
        <v>8006</v>
      </c>
      <c r="D436" t="s">
        <v>15</v>
      </c>
      <c r="E436">
        <v>31</v>
      </c>
      <c r="F436" t="s">
        <v>35</v>
      </c>
      <c r="G436">
        <v>4222</v>
      </c>
      <c r="H436" t="s">
        <v>65</v>
      </c>
      <c r="I436" t="s">
        <v>27</v>
      </c>
      <c r="J436" t="s">
        <v>28</v>
      </c>
      <c r="K436" s="6"/>
      <c r="L436" s="6">
        <v>403045</v>
      </c>
      <c r="M436" s="6"/>
      <c r="N436" s="6">
        <v>403045</v>
      </c>
      <c r="O436" s="6"/>
      <c r="P436" s="6">
        <v>403045</v>
      </c>
    </row>
    <row r="437" spans="1:16" hidden="1" outlineLevel="2">
      <c r="A437">
        <v>31492</v>
      </c>
      <c r="B437" t="s">
        <v>68</v>
      </c>
      <c r="C437">
        <v>8006</v>
      </c>
      <c r="D437" t="s">
        <v>15</v>
      </c>
      <c r="E437">
        <v>31</v>
      </c>
      <c r="F437" t="s">
        <v>35</v>
      </c>
      <c r="G437">
        <v>4223</v>
      </c>
      <c r="H437" t="s">
        <v>66</v>
      </c>
      <c r="I437" t="s">
        <v>27</v>
      </c>
      <c r="J437" t="s">
        <v>28</v>
      </c>
      <c r="K437" s="6"/>
      <c r="L437" s="6">
        <v>150000</v>
      </c>
      <c r="M437" s="6"/>
      <c r="N437" s="6">
        <v>150000</v>
      </c>
      <c r="O437" s="6"/>
      <c r="P437" s="6">
        <v>150000</v>
      </c>
    </row>
    <row r="438" spans="1:16" hidden="1" outlineLevel="2">
      <c r="A438">
        <v>31493</v>
      </c>
      <c r="B438" t="s">
        <v>68</v>
      </c>
      <c r="C438">
        <v>8006</v>
      </c>
      <c r="D438" t="s">
        <v>15</v>
      </c>
      <c r="E438">
        <v>31</v>
      </c>
      <c r="F438" t="s">
        <v>35</v>
      </c>
      <c r="G438">
        <v>4224</v>
      </c>
      <c r="H438" t="s">
        <v>70</v>
      </c>
      <c r="I438" t="s">
        <v>27</v>
      </c>
      <c r="J438" t="s">
        <v>28</v>
      </c>
      <c r="K438" s="6"/>
      <c r="L438" s="6">
        <v>640720</v>
      </c>
      <c r="M438" s="6"/>
      <c r="N438" s="6">
        <v>640720</v>
      </c>
      <c r="O438" s="6"/>
      <c r="P438" s="6">
        <v>640720</v>
      </c>
    </row>
    <row r="439" spans="1:16" hidden="1" outlineLevel="2">
      <c r="A439">
        <v>31494</v>
      </c>
      <c r="B439" t="s">
        <v>68</v>
      </c>
      <c r="C439">
        <v>8006</v>
      </c>
      <c r="D439" t="s">
        <v>15</v>
      </c>
      <c r="E439">
        <v>31</v>
      </c>
      <c r="F439" t="s">
        <v>35</v>
      </c>
      <c r="G439">
        <v>4241</v>
      </c>
      <c r="H439" t="s">
        <v>63</v>
      </c>
      <c r="I439" t="s">
        <v>27</v>
      </c>
      <c r="J439" t="s">
        <v>28</v>
      </c>
      <c r="K439" s="6"/>
      <c r="L439" s="6">
        <v>28000</v>
      </c>
      <c r="M439" s="6"/>
      <c r="N439" s="6">
        <v>28000</v>
      </c>
      <c r="O439" s="6"/>
      <c r="P439" s="6">
        <v>28000</v>
      </c>
    </row>
    <row r="440" spans="1:16" hidden="1" outlineLevel="2">
      <c r="A440">
        <v>31495</v>
      </c>
      <c r="B440" t="s">
        <v>68</v>
      </c>
      <c r="C440">
        <v>8006</v>
      </c>
      <c r="D440" t="s">
        <v>15</v>
      </c>
      <c r="E440">
        <v>31</v>
      </c>
      <c r="F440" t="s">
        <v>35</v>
      </c>
      <c r="G440">
        <v>4262</v>
      </c>
      <c r="H440" t="s">
        <v>71</v>
      </c>
      <c r="I440" t="s">
        <v>27</v>
      </c>
      <c r="J440" t="s">
        <v>28</v>
      </c>
      <c r="K440" s="6"/>
      <c r="L440" s="6">
        <v>77242</v>
      </c>
      <c r="M440" s="6"/>
      <c r="N440" s="6">
        <v>77242</v>
      </c>
      <c r="O440" s="6"/>
      <c r="P440" s="6">
        <v>77242</v>
      </c>
    </row>
    <row r="441" spans="1:16" hidden="1" outlineLevel="2">
      <c r="A441">
        <v>31496</v>
      </c>
      <c r="B441" t="s">
        <v>68</v>
      </c>
      <c r="C441">
        <v>8006</v>
      </c>
      <c r="D441" t="s">
        <v>15</v>
      </c>
      <c r="E441">
        <v>31</v>
      </c>
      <c r="F441" t="s">
        <v>35</v>
      </c>
      <c r="G441">
        <v>4511</v>
      </c>
      <c r="H441" t="s">
        <v>64</v>
      </c>
      <c r="I441" t="s">
        <v>27</v>
      </c>
      <c r="J441" t="s">
        <v>28</v>
      </c>
      <c r="K441" s="6"/>
      <c r="L441" s="6">
        <v>20000</v>
      </c>
      <c r="M441" s="6"/>
      <c r="N441" s="6">
        <v>20000</v>
      </c>
      <c r="O441" s="6"/>
      <c r="P441" s="6">
        <v>20000</v>
      </c>
    </row>
    <row r="442" spans="1:16" hidden="1" outlineLevel="2">
      <c r="A442">
        <v>31497</v>
      </c>
      <c r="B442" t="s">
        <v>68</v>
      </c>
      <c r="C442">
        <v>8006</v>
      </c>
      <c r="D442" t="s">
        <v>15</v>
      </c>
      <c r="E442">
        <v>31</v>
      </c>
      <c r="F442" t="s">
        <v>35</v>
      </c>
      <c r="G442">
        <v>4521</v>
      </c>
      <c r="H442" t="s">
        <v>73</v>
      </c>
      <c r="I442" t="s">
        <v>27</v>
      </c>
      <c r="J442" t="s">
        <v>28</v>
      </c>
      <c r="K442" s="6"/>
      <c r="L442" s="6">
        <v>10000</v>
      </c>
      <c r="M442" s="6"/>
      <c r="N442" s="6">
        <v>10000</v>
      </c>
      <c r="O442" s="6"/>
      <c r="P442" s="6">
        <v>10000</v>
      </c>
    </row>
    <row r="443" spans="1:16" hidden="1" outlineLevel="2">
      <c r="A443">
        <v>31438</v>
      </c>
      <c r="B443" t="s">
        <v>68</v>
      </c>
      <c r="C443">
        <v>8006</v>
      </c>
      <c r="D443" t="s">
        <v>15</v>
      </c>
      <c r="E443">
        <v>43</v>
      </c>
      <c r="F443" t="s">
        <v>26</v>
      </c>
      <c r="G443">
        <v>3111</v>
      </c>
      <c r="H443" t="s">
        <v>17</v>
      </c>
      <c r="I443" t="s">
        <v>27</v>
      </c>
      <c r="J443" t="s">
        <v>28</v>
      </c>
      <c r="K443" s="6"/>
      <c r="L443" s="6">
        <v>115941</v>
      </c>
      <c r="M443" s="6"/>
      <c r="N443" s="6">
        <v>194911</v>
      </c>
      <c r="O443" s="6"/>
      <c r="P443" s="6">
        <v>273881</v>
      </c>
    </row>
    <row r="444" spans="1:16" hidden="1" outlineLevel="2">
      <c r="A444">
        <v>31498</v>
      </c>
      <c r="B444" t="s">
        <v>68</v>
      </c>
      <c r="C444">
        <v>8006</v>
      </c>
      <c r="D444" t="s">
        <v>15</v>
      </c>
      <c r="E444">
        <v>43</v>
      </c>
      <c r="F444" t="s">
        <v>26</v>
      </c>
      <c r="G444">
        <v>3111</v>
      </c>
      <c r="H444" t="s">
        <v>17</v>
      </c>
      <c r="I444" t="s">
        <v>27</v>
      </c>
      <c r="J444" t="s">
        <v>28</v>
      </c>
      <c r="K444" s="6"/>
      <c r="L444" s="6">
        <v>1508755</v>
      </c>
      <c r="M444" s="6"/>
      <c r="N444" s="6">
        <v>1508755</v>
      </c>
      <c r="O444" s="6"/>
      <c r="P444" s="6">
        <v>1508755</v>
      </c>
    </row>
    <row r="445" spans="1:16" hidden="1" outlineLevel="2">
      <c r="A445">
        <v>31499</v>
      </c>
      <c r="B445" t="s">
        <v>68</v>
      </c>
      <c r="C445">
        <v>8006</v>
      </c>
      <c r="D445" t="s">
        <v>15</v>
      </c>
      <c r="E445">
        <v>43</v>
      </c>
      <c r="F445" t="s">
        <v>26</v>
      </c>
      <c r="G445">
        <v>3113</v>
      </c>
      <c r="H445" t="s">
        <v>37</v>
      </c>
      <c r="I445" t="s">
        <v>27</v>
      </c>
      <c r="J445" t="s">
        <v>28</v>
      </c>
      <c r="K445" s="6"/>
      <c r="L445" s="6">
        <v>64765</v>
      </c>
      <c r="M445" s="6"/>
      <c r="N445" s="6">
        <v>64765</v>
      </c>
      <c r="O445" s="6"/>
      <c r="P445" s="6">
        <v>64765</v>
      </c>
    </row>
    <row r="446" spans="1:16" hidden="1" outlineLevel="2">
      <c r="A446">
        <v>31439</v>
      </c>
      <c r="B446" t="s">
        <v>68</v>
      </c>
      <c r="C446">
        <v>8006</v>
      </c>
      <c r="D446" t="s">
        <v>15</v>
      </c>
      <c r="E446">
        <v>43</v>
      </c>
      <c r="F446" t="s">
        <v>26</v>
      </c>
      <c r="G446">
        <v>3121</v>
      </c>
      <c r="H446" t="s">
        <v>22</v>
      </c>
      <c r="I446" t="s">
        <v>27</v>
      </c>
      <c r="J446" t="s">
        <v>28</v>
      </c>
      <c r="K446" s="6"/>
      <c r="L446" s="6">
        <v>3000</v>
      </c>
      <c r="M446" s="6"/>
      <c r="N446" s="6">
        <v>3000</v>
      </c>
      <c r="O446" s="6"/>
      <c r="P446" s="6">
        <v>3000</v>
      </c>
    </row>
    <row r="447" spans="1:16" hidden="1" outlineLevel="2">
      <c r="A447">
        <v>31500</v>
      </c>
      <c r="B447" t="s">
        <v>68</v>
      </c>
      <c r="C447">
        <v>8006</v>
      </c>
      <c r="D447" t="s">
        <v>15</v>
      </c>
      <c r="E447">
        <v>43</v>
      </c>
      <c r="F447" t="s">
        <v>26</v>
      </c>
      <c r="G447">
        <v>3121</v>
      </c>
      <c r="H447" t="s">
        <v>22</v>
      </c>
      <c r="I447" t="s">
        <v>27</v>
      </c>
      <c r="J447" t="s">
        <v>28</v>
      </c>
      <c r="K447" s="6"/>
      <c r="L447" s="6">
        <v>781500</v>
      </c>
      <c r="M447" s="6"/>
      <c r="N447" s="6">
        <v>781500</v>
      </c>
      <c r="O447" s="6"/>
      <c r="P447" s="6">
        <v>781500</v>
      </c>
    </row>
    <row r="448" spans="1:16" hidden="1" outlineLevel="2">
      <c r="A448">
        <v>31440</v>
      </c>
      <c r="B448" t="s">
        <v>68</v>
      </c>
      <c r="C448">
        <v>8006</v>
      </c>
      <c r="D448" t="s">
        <v>15</v>
      </c>
      <c r="E448">
        <v>43</v>
      </c>
      <c r="F448" t="s">
        <v>26</v>
      </c>
      <c r="G448">
        <v>3132</v>
      </c>
      <c r="H448" t="s">
        <v>21</v>
      </c>
      <c r="I448" t="s">
        <v>27</v>
      </c>
      <c r="J448" t="s">
        <v>28</v>
      </c>
      <c r="K448" s="6"/>
      <c r="L448" s="6">
        <v>19130</v>
      </c>
      <c r="M448" s="6"/>
      <c r="N448" s="6">
        <v>32160</v>
      </c>
      <c r="O448" s="6"/>
      <c r="P448" s="6">
        <v>45190</v>
      </c>
    </row>
    <row r="449" spans="1:16" hidden="1" outlineLevel="2">
      <c r="A449">
        <v>31501</v>
      </c>
      <c r="B449" t="s">
        <v>68</v>
      </c>
      <c r="C449">
        <v>8006</v>
      </c>
      <c r="D449" t="s">
        <v>15</v>
      </c>
      <c r="E449">
        <v>43</v>
      </c>
      <c r="F449" t="s">
        <v>26</v>
      </c>
      <c r="G449">
        <v>3132</v>
      </c>
      <c r="H449" t="s">
        <v>21</v>
      </c>
      <c r="I449" t="s">
        <v>27</v>
      </c>
      <c r="J449" t="s">
        <v>28</v>
      </c>
      <c r="K449" s="6"/>
      <c r="L449" s="6">
        <v>259631</v>
      </c>
      <c r="M449" s="6"/>
      <c r="N449" s="6">
        <v>259631</v>
      </c>
      <c r="O449" s="6"/>
      <c r="P449" s="6">
        <v>259631</v>
      </c>
    </row>
    <row r="450" spans="1:16" hidden="1" outlineLevel="2">
      <c r="A450">
        <v>31441</v>
      </c>
      <c r="B450" t="s">
        <v>68</v>
      </c>
      <c r="C450">
        <v>8006</v>
      </c>
      <c r="D450" t="s">
        <v>15</v>
      </c>
      <c r="E450">
        <v>43</v>
      </c>
      <c r="F450" t="s">
        <v>26</v>
      </c>
      <c r="G450">
        <v>3211</v>
      </c>
      <c r="H450" t="s">
        <v>29</v>
      </c>
      <c r="I450" t="s">
        <v>27</v>
      </c>
      <c r="J450" t="s">
        <v>28</v>
      </c>
      <c r="K450" s="6"/>
      <c r="L450" s="6">
        <v>185200</v>
      </c>
      <c r="M450" s="6"/>
      <c r="N450" s="6">
        <v>111000</v>
      </c>
      <c r="O450" s="6"/>
      <c r="P450" s="6">
        <v>28000</v>
      </c>
    </row>
    <row r="451" spans="1:16" hidden="1" outlineLevel="2">
      <c r="A451">
        <v>31442</v>
      </c>
      <c r="B451" t="s">
        <v>68</v>
      </c>
      <c r="C451">
        <v>8006</v>
      </c>
      <c r="D451" t="s">
        <v>15</v>
      </c>
      <c r="E451">
        <v>43</v>
      </c>
      <c r="F451" t="s">
        <v>26</v>
      </c>
      <c r="G451">
        <v>3212</v>
      </c>
      <c r="H451" t="s">
        <v>23</v>
      </c>
      <c r="I451" t="s">
        <v>27</v>
      </c>
      <c r="J451" t="s">
        <v>28</v>
      </c>
      <c r="K451" s="6"/>
      <c r="L451" s="6">
        <v>6270</v>
      </c>
      <c r="M451" s="6"/>
      <c r="N451" s="6">
        <v>6270</v>
      </c>
      <c r="O451" s="6"/>
      <c r="P451" s="6">
        <v>6270</v>
      </c>
    </row>
    <row r="452" spans="1:16" hidden="1" outlineLevel="2">
      <c r="A452">
        <v>31502</v>
      </c>
      <c r="B452" t="s">
        <v>68</v>
      </c>
      <c r="C452">
        <v>8006</v>
      </c>
      <c r="D452" t="s">
        <v>15</v>
      </c>
      <c r="E452">
        <v>43</v>
      </c>
      <c r="F452" t="s">
        <v>26</v>
      </c>
      <c r="G452">
        <v>3212</v>
      </c>
      <c r="H452" t="s">
        <v>23</v>
      </c>
      <c r="I452" t="s">
        <v>27</v>
      </c>
      <c r="J452" t="s">
        <v>28</v>
      </c>
      <c r="K452" s="6"/>
      <c r="L452" s="6">
        <v>63030</v>
      </c>
      <c r="M452" s="6"/>
      <c r="N452" s="6">
        <v>63030</v>
      </c>
      <c r="O452" s="6"/>
      <c r="P452" s="6">
        <v>63030</v>
      </c>
    </row>
    <row r="453" spans="1:16" hidden="1" outlineLevel="2">
      <c r="A453">
        <v>31443</v>
      </c>
      <c r="B453" t="s">
        <v>68</v>
      </c>
      <c r="C453">
        <v>8006</v>
      </c>
      <c r="D453" t="s">
        <v>15</v>
      </c>
      <c r="E453">
        <v>43</v>
      </c>
      <c r="F453" t="s">
        <v>26</v>
      </c>
      <c r="G453">
        <v>3213</v>
      </c>
      <c r="H453" t="s">
        <v>39</v>
      </c>
      <c r="I453" t="s">
        <v>27</v>
      </c>
      <c r="J453" t="s">
        <v>28</v>
      </c>
      <c r="K453" s="6"/>
      <c r="L453" s="6">
        <v>112500</v>
      </c>
      <c r="M453" s="6"/>
      <c r="N453" s="6">
        <v>106050</v>
      </c>
      <c r="O453" s="6"/>
      <c r="P453" s="6">
        <v>30000</v>
      </c>
    </row>
    <row r="454" spans="1:16" hidden="1" outlineLevel="2">
      <c r="A454">
        <v>31503</v>
      </c>
      <c r="B454" t="s">
        <v>68</v>
      </c>
      <c r="C454">
        <v>8006</v>
      </c>
      <c r="D454" t="s">
        <v>15</v>
      </c>
      <c r="E454">
        <v>43</v>
      </c>
      <c r="F454" t="s">
        <v>26</v>
      </c>
      <c r="G454">
        <v>3213</v>
      </c>
      <c r="H454" t="s">
        <v>39</v>
      </c>
      <c r="I454" t="s">
        <v>27</v>
      </c>
      <c r="J454" t="s">
        <v>28</v>
      </c>
      <c r="K454" s="6"/>
      <c r="L454" s="6">
        <v>187500</v>
      </c>
      <c r="M454" s="6"/>
      <c r="N454" s="6">
        <v>187500</v>
      </c>
      <c r="O454" s="6"/>
      <c r="P454" s="6">
        <v>187500</v>
      </c>
    </row>
    <row r="455" spans="1:16" hidden="1" outlineLevel="2">
      <c r="A455">
        <v>31504</v>
      </c>
      <c r="B455" t="s">
        <v>68</v>
      </c>
      <c r="C455">
        <v>8006</v>
      </c>
      <c r="D455" t="s">
        <v>15</v>
      </c>
      <c r="E455">
        <v>43</v>
      </c>
      <c r="F455" t="s">
        <v>26</v>
      </c>
      <c r="G455">
        <v>3221</v>
      </c>
      <c r="H455" t="s">
        <v>41</v>
      </c>
      <c r="I455" t="s">
        <v>27</v>
      </c>
      <c r="J455" t="s">
        <v>28</v>
      </c>
      <c r="K455" s="6"/>
      <c r="L455" s="6">
        <v>299400</v>
      </c>
      <c r="M455" s="6"/>
      <c r="N455" s="6">
        <v>299400</v>
      </c>
      <c r="O455" s="6"/>
      <c r="P455" s="6">
        <v>299400</v>
      </c>
    </row>
    <row r="456" spans="1:16" hidden="1" outlineLevel="2">
      <c r="A456">
        <v>31444</v>
      </c>
      <c r="B456" t="s">
        <v>68</v>
      </c>
      <c r="C456">
        <v>8006</v>
      </c>
      <c r="D456" t="s">
        <v>15</v>
      </c>
      <c r="E456">
        <v>43</v>
      </c>
      <c r="F456" t="s">
        <v>26</v>
      </c>
      <c r="G456">
        <v>3222</v>
      </c>
      <c r="H456" t="s">
        <v>69</v>
      </c>
      <c r="I456" t="s">
        <v>27</v>
      </c>
      <c r="J456" t="s">
        <v>28</v>
      </c>
      <c r="K456" s="6"/>
      <c r="L456" s="6">
        <v>78000</v>
      </c>
      <c r="M456" s="6"/>
      <c r="N456" s="6">
        <v>50000</v>
      </c>
      <c r="O456" s="6"/>
      <c r="P456" s="6"/>
    </row>
    <row r="457" spans="1:16" hidden="1" outlineLevel="2">
      <c r="A457">
        <v>31505</v>
      </c>
      <c r="B457" t="s">
        <v>68</v>
      </c>
      <c r="C457">
        <v>8006</v>
      </c>
      <c r="D457" t="s">
        <v>15</v>
      </c>
      <c r="E457">
        <v>43</v>
      </c>
      <c r="F457" t="s">
        <v>26</v>
      </c>
      <c r="G457">
        <v>3222</v>
      </c>
      <c r="H457" t="s">
        <v>69</v>
      </c>
      <c r="I457" t="s">
        <v>27</v>
      </c>
      <c r="J457" t="s">
        <v>28</v>
      </c>
      <c r="K457" s="6"/>
      <c r="L457" s="6">
        <v>5045</v>
      </c>
      <c r="M457" s="6"/>
      <c r="N457" s="6">
        <v>5045</v>
      </c>
      <c r="O457" s="6"/>
      <c r="P457" s="6">
        <v>5045</v>
      </c>
    </row>
    <row r="458" spans="1:16" hidden="1" outlineLevel="2">
      <c r="A458">
        <v>31506</v>
      </c>
      <c r="B458" t="s">
        <v>68</v>
      </c>
      <c r="C458">
        <v>8006</v>
      </c>
      <c r="D458" t="s">
        <v>15</v>
      </c>
      <c r="E458">
        <v>43</v>
      </c>
      <c r="F458" t="s">
        <v>26</v>
      </c>
      <c r="G458">
        <v>3224</v>
      </c>
      <c r="H458" t="s">
        <v>43</v>
      </c>
      <c r="I458" t="s">
        <v>27</v>
      </c>
      <c r="J458" t="s">
        <v>28</v>
      </c>
      <c r="K458" s="6"/>
      <c r="L458" s="6">
        <v>767587</v>
      </c>
      <c r="M458" s="6"/>
      <c r="N458" s="6">
        <v>767587</v>
      </c>
      <c r="O458" s="6"/>
      <c r="P458" s="6">
        <v>767587</v>
      </c>
    </row>
    <row r="459" spans="1:16" hidden="1" outlineLevel="2">
      <c r="A459">
        <v>31445</v>
      </c>
      <c r="B459" t="s">
        <v>68</v>
      </c>
      <c r="C459">
        <v>8006</v>
      </c>
      <c r="D459" t="s">
        <v>15</v>
      </c>
      <c r="E459">
        <v>43</v>
      </c>
      <c r="F459" t="s">
        <v>26</v>
      </c>
      <c r="G459">
        <v>3225</v>
      </c>
      <c r="H459" t="s">
        <v>44</v>
      </c>
      <c r="I459" t="s">
        <v>27</v>
      </c>
      <c r="J459" t="s">
        <v>28</v>
      </c>
      <c r="K459" s="6"/>
      <c r="L459" s="6">
        <v>5000</v>
      </c>
      <c r="M459" s="6"/>
      <c r="N459" s="6"/>
      <c r="O459" s="6"/>
      <c r="P459" s="6"/>
    </row>
    <row r="460" spans="1:16" hidden="1" outlineLevel="2">
      <c r="A460">
        <v>31507</v>
      </c>
      <c r="B460" t="s">
        <v>68</v>
      </c>
      <c r="C460">
        <v>8006</v>
      </c>
      <c r="D460" t="s">
        <v>15</v>
      </c>
      <c r="E460">
        <v>43</v>
      </c>
      <c r="F460" t="s">
        <v>26</v>
      </c>
      <c r="G460">
        <v>3225</v>
      </c>
      <c r="H460" t="s">
        <v>44</v>
      </c>
      <c r="I460" t="s">
        <v>27</v>
      </c>
      <c r="J460" t="s">
        <v>28</v>
      </c>
      <c r="K460" s="6"/>
      <c r="L460" s="6">
        <v>85914</v>
      </c>
      <c r="M460" s="6"/>
      <c r="N460" s="6">
        <v>85914</v>
      </c>
      <c r="O460" s="6"/>
      <c r="P460" s="6">
        <v>85914</v>
      </c>
    </row>
    <row r="461" spans="1:16" hidden="1" outlineLevel="2">
      <c r="A461">
        <v>31508</v>
      </c>
      <c r="B461" t="s">
        <v>68</v>
      </c>
      <c r="C461">
        <v>8006</v>
      </c>
      <c r="D461" t="s">
        <v>15</v>
      </c>
      <c r="E461">
        <v>43</v>
      </c>
      <c r="F461" t="s">
        <v>26</v>
      </c>
      <c r="G461">
        <v>3227</v>
      </c>
      <c r="H461" t="s">
        <v>45</v>
      </c>
      <c r="I461" t="s">
        <v>27</v>
      </c>
      <c r="J461" t="s">
        <v>28</v>
      </c>
      <c r="K461" s="6"/>
      <c r="L461" s="6">
        <v>30000</v>
      </c>
      <c r="M461" s="6"/>
      <c r="N461" s="6">
        <v>30000</v>
      </c>
      <c r="O461" s="6"/>
      <c r="P461" s="6">
        <v>30000</v>
      </c>
    </row>
    <row r="462" spans="1:16" hidden="1" outlineLevel="2">
      <c r="A462">
        <v>31509</v>
      </c>
      <c r="B462" t="s">
        <v>68</v>
      </c>
      <c r="C462">
        <v>8006</v>
      </c>
      <c r="D462" t="s">
        <v>15</v>
      </c>
      <c r="E462">
        <v>43</v>
      </c>
      <c r="F462" t="s">
        <v>26</v>
      </c>
      <c r="G462">
        <v>3232</v>
      </c>
      <c r="H462" t="s">
        <v>48</v>
      </c>
      <c r="I462" t="s">
        <v>27</v>
      </c>
      <c r="J462" t="s">
        <v>28</v>
      </c>
      <c r="K462" s="6"/>
      <c r="L462" s="6">
        <v>101827</v>
      </c>
      <c r="M462" s="6"/>
      <c r="N462" s="6">
        <v>101827</v>
      </c>
      <c r="O462" s="6"/>
      <c r="P462" s="6">
        <v>101827</v>
      </c>
    </row>
    <row r="463" spans="1:16" hidden="1" outlineLevel="2">
      <c r="A463">
        <v>31510</v>
      </c>
      <c r="B463" t="s">
        <v>68</v>
      </c>
      <c r="C463">
        <v>8006</v>
      </c>
      <c r="D463" t="s">
        <v>15</v>
      </c>
      <c r="E463">
        <v>43</v>
      </c>
      <c r="F463" t="s">
        <v>26</v>
      </c>
      <c r="G463">
        <v>3233</v>
      </c>
      <c r="H463" t="s">
        <v>49</v>
      </c>
      <c r="I463" t="s">
        <v>27</v>
      </c>
      <c r="J463" t="s">
        <v>28</v>
      </c>
      <c r="K463" s="6"/>
      <c r="L463" s="6">
        <v>148100</v>
      </c>
      <c r="M463" s="6"/>
      <c r="N463" s="6">
        <v>148100</v>
      </c>
      <c r="O463" s="6"/>
      <c r="P463" s="6">
        <v>148100</v>
      </c>
    </row>
    <row r="464" spans="1:16" hidden="1" outlineLevel="2">
      <c r="A464">
        <v>31446</v>
      </c>
      <c r="B464" t="s">
        <v>68</v>
      </c>
      <c r="C464">
        <v>8006</v>
      </c>
      <c r="D464" t="s">
        <v>15</v>
      </c>
      <c r="E464">
        <v>43</v>
      </c>
      <c r="F464" t="s">
        <v>26</v>
      </c>
      <c r="G464">
        <v>3235</v>
      </c>
      <c r="H464" t="s">
        <v>51</v>
      </c>
      <c r="I464" t="s">
        <v>27</v>
      </c>
      <c r="J464" t="s">
        <v>28</v>
      </c>
      <c r="K464" s="6"/>
      <c r="L464" s="6">
        <v>14000</v>
      </c>
      <c r="M464" s="6"/>
      <c r="N464" s="6">
        <v>15000</v>
      </c>
      <c r="O464" s="6"/>
      <c r="P464" s="6"/>
    </row>
    <row r="465" spans="1:16" hidden="1" outlineLevel="2">
      <c r="A465">
        <v>31511</v>
      </c>
      <c r="B465" t="s">
        <v>68</v>
      </c>
      <c r="C465">
        <v>8006</v>
      </c>
      <c r="D465" t="s">
        <v>15</v>
      </c>
      <c r="E465">
        <v>43</v>
      </c>
      <c r="F465" t="s">
        <v>26</v>
      </c>
      <c r="G465">
        <v>3238</v>
      </c>
      <c r="H465" t="s">
        <v>52</v>
      </c>
      <c r="I465" t="s">
        <v>27</v>
      </c>
      <c r="J465" t="s">
        <v>28</v>
      </c>
      <c r="K465" s="6"/>
      <c r="L465" s="6">
        <v>50000</v>
      </c>
      <c r="M465" s="6"/>
      <c r="N465" s="6">
        <v>50000</v>
      </c>
      <c r="O465" s="6"/>
      <c r="P465" s="6">
        <v>50000</v>
      </c>
    </row>
    <row r="466" spans="1:16" hidden="1" outlineLevel="2">
      <c r="A466">
        <v>31447</v>
      </c>
      <c r="B466" t="s">
        <v>68</v>
      </c>
      <c r="C466">
        <v>8006</v>
      </c>
      <c r="D466" t="s">
        <v>15</v>
      </c>
      <c r="E466">
        <v>43</v>
      </c>
      <c r="F466" t="s">
        <v>26</v>
      </c>
      <c r="G466">
        <v>3239</v>
      </c>
      <c r="H466" t="s">
        <v>53</v>
      </c>
      <c r="I466" t="s">
        <v>27</v>
      </c>
      <c r="J466" t="s">
        <v>28</v>
      </c>
      <c r="K466" s="6"/>
      <c r="L466" s="6">
        <v>71250</v>
      </c>
      <c r="M466" s="6"/>
      <c r="N466" s="6">
        <v>26000</v>
      </c>
      <c r="O466" s="6"/>
      <c r="P466" s="6"/>
    </row>
    <row r="467" spans="1:16" hidden="1" outlineLevel="2">
      <c r="A467">
        <v>31512</v>
      </c>
      <c r="B467" t="s">
        <v>68</v>
      </c>
      <c r="C467">
        <v>8006</v>
      </c>
      <c r="D467" t="s">
        <v>15</v>
      </c>
      <c r="E467">
        <v>43</v>
      </c>
      <c r="F467" t="s">
        <v>26</v>
      </c>
      <c r="G467">
        <v>3239</v>
      </c>
      <c r="H467" t="s">
        <v>53</v>
      </c>
      <c r="I467" t="s">
        <v>27</v>
      </c>
      <c r="J467" t="s">
        <v>28</v>
      </c>
      <c r="K467" s="6"/>
      <c r="L467" s="6">
        <v>341268</v>
      </c>
      <c r="M467" s="6"/>
      <c r="N467" s="6">
        <v>341268</v>
      </c>
      <c r="O467" s="6"/>
      <c r="P467" s="6">
        <v>341268</v>
      </c>
    </row>
    <row r="468" spans="1:16" hidden="1" outlineLevel="2">
      <c r="A468">
        <v>31448</v>
      </c>
      <c r="B468" t="s">
        <v>68</v>
      </c>
      <c r="C468">
        <v>8006</v>
      </c>
      <c r="D468" t="s">
        <v>15</v>
      </c>
      <c r="E468">
        <v>43</v>
      </c>
      <c r="F468" t="s">
        <v>26</v>
      </c>
      <c r="G468">
        <v>3241</v>
      </c>
      <c r="H468" t="s">
        <v>54</v>
      </c>
      <c r="I468" t="s">
        <v>27</v>
      </c>
      <c r="J468" t="s">
        <v>28</v>
      </c>
      <c r="K468" s="6"/>
      <c r="L468" s="6">
        <v>140000</v>
      </c>
      <c r="M468" s="6"/>
      <c r="N468" s="6">
        <v>11500</v>
      </c>
      <c r="O468" s="6"/>
      <c r="P468" s="6"/>
    </row>
    <row r="469" spans="1:16" hidden="1" outlineLevel="2">
      <c r="A469">
        <v>31513</v>
      </c>
      <c r="B469" t="s">
        <v>68</v>
      </c>
      <c r="C469">
        <v>8006</v>
      </c>
      <c r="D469" t="s">
        <v>15</v>
      </c>
      <c r="E469">
        <v>43</v>
      </c>
      <c r="F469" t="s">
        <v>26</v>
      </c>
      <c r="G469">
        <v>3241</v>
      </c>
      <c r="H469" t="s">
        <v>54</v>
      </c>
      <c r="I469" t="s">
        <v>27</v>
      </c>
      <c r="J469" t="s">
        <v>28</v>
      </c>
      <c r="K469" s="6"/>
      <c r="L469" s="6">
        <v>82436</v>
      </c>
      <c r="M469" s="6"/>
      <c r="N469" s="6">
        <v>82436</v>
      </c>
      <c r="O469" s="6"/>
      <c r="P469" s="6">
        <v>82436</v>
      </c>
    </row>
    <row r="470" spans="1:16" hidden="1" outlineLevel="2">
      <c r="A470">
        <v>31514</v>
      </c>
      <c r="B470" t="s">
        <v>68</v>
      </c>
      <c r="C470">
        <v>8006</v>
      </c>
      <c r="D470" t="s">
        <v>15</v>
      </c>
      <c r="E470">
        <v>43</v>
      </c>
      <c r="F470" t="s">
        <v>26</v>
      </c>
      <c r="G470">
        <v>3292</v>
      </c>
      <c r="H470" t="s">
        <v>55</v>
      </c>
      <c r="I470" t="s">
        <v>27</v>
      </c>
      <c r="J470" t="s">
        <v>28</v>
      </c>
      <c r="K470" s="6"/>
      <c r="L470" s="6">
        <v>72000</v>
      </c>
      <c r="M470" s="6"/>
      <c r="N470" s="6">
        <v>72000</v>
      </c>
      <c r="O470" s="6"/>
      <c r="P470" s="6">
        <v>72000</v>
      </c>
    </row>
    <row r="471" spans="1:16" hidden="1" outlineLevel="2">
      <c r="A471">
        <v>31449</v>
      </c>
      <c r="B471" t="s">
        <v>68</v>
      </c>
      <c r="C471">
        <v>8006</v>
      </c>
      <c r="D471" t="s">
        <v>15</v>
      </c>
      <c r="E471">
        <v>43</v>
      </c>
      <c r="F471" t="s">
        <v>26</v>
      </c>
      <c r="G471">
        <v>3293</v>
      </c>
      <c r="H471" t="s">
        <v>31</v>
      </c>
      <c r="I471" t="s">
        <v>27</v>
      </c>
      <c r="J471" t="s">
        <v>28</v>
      </c>
      <c r="K471" s="6"/>
      <c r="L471" s="6">
        <v>4000</v>
      </c>
      <c r="M471" s="6"/>
      <c r="N471" s="6">
        <v>7000</v>
      </c>
      <c r="O471" s="6"/>
      <c r="P471" s="6"/>
    </row>
    <row r="472" spans="1:16" hidden="1" outlineLevel="2">
      <c r="A472">
        <v>31515</v>
      </c>
      <c r="B472" t="s">
        <v>68</v>
      </c>
      <c r="C472">
        <v>8006</v>
      </c>
      <c r="D472" t="s">
        <v>15</v>
      </c>
      <c r="E472">
        <v>43</v>
      </c>
      <c r="F472" t="s">
        <v>26</v>
      </c>
      <c r="G472">
        <v>3294</v>
      </c>
      <c r="H472" t="s">
        <v>56</v>
      </c>
      <c r="I472" t="s">
        <v>27</v>
      </c>
      <c r="J472" t="s">
        <v>28</v>
      </c>
      <c r="K472" s="6"/>
      <c r="L472" s="6">
        <v>161827</v>
      </c>
      <c r="M472" s="6"/>
      <c r="N472" s="6">
        <v>161827</v>
      </c>
      <c r="O472" s="6"/>
      <c r="P472" s="6">
        <v>161827</v>
      </c>
    </row>
    <row r="473" spans="1:16" hidden="1" outlineLevel="2">
      <c r="A473">
        <v>31516</v>
      </c>
      <c r="B473" t="s">
        <v>68</v>
      </c>
      <c r="C473">
        <v>8006</v>
      </c>
      <c r="D473" t="s">
        <v>15</v>
      </c>
      <c r="E473">
        <v>43</v>
      </c>
      <c r="F473" t="s">
        <v>26</v>
      </c>
      <c r="G473">
        <v>3295</v>
      </c>
      <c r="H473" t="s">
        <v>25</v>
      </c>
      <c r="I473" t="s">
        <v>27</v>
      </c>
      <c r="J473" t="s">
        <v>28</v>
      </c>
      <c r="K473" s="6"/>
      <c r="L473" s="6">
        <v>30000</v>
      </c>
      <c r="M473" s="6"/>
      <c r="N473" s="6">
        <v>30000</v>
      </c>
      <c r="O473" s="6"/>
      <c r="P473" s="6">
        <v>30000</v>
      </c>
    </row>
    <row r="474" spans="1:16" hidden="1" outlineLevel="2">
      <c r="A474">
        <v>31517</v>
      </c>
      <c r="B474" t="s">
        <v>68</v>
      </c>
      <c r="C474">
        <v>8006</v>
      </c>
      <c r="D474" t="s">
        <v>15</v>
      </c>
      <c r="E474">
        <v>43</v>
      </c>
      <c r="F474" t="s">
        <v>26</v>
      </c>
      <c r="G474">
        <v>3299</v>
      </c>
      <c r="H474" t="s">
        <v>57</v>
      </c>
      <c r="I474" t="s">
        <v>27</v>
      </c>
      <c r="J474" t="s">
        <v>28</v>
      </c>
      <c r="K474" s="6"/>
      <c r="L474" s="6">
        <v>524527</v>
      </c>
      <c r="M474" s="6"/>
      <c r="N474" s="6">
        <v>524527</v>
      </c>
      <c r="O474" s="6"/>
      <c r="P474" s="6">
        <v>524527</v>
      </c>
    </row>
    <row r="475" spans="1:16" hidden="1" outlineLevel="2">
      <c r="A475">
        <v>31518</v>
      </c>
      <c r="B475" t="s">
        <v>68</v>
      </c>
      <c r="C475">
        <v>8006</v>
      </c>
      <c r="D475" t="s">
        <v>15</v>
      </c>
      <c r="E475">
        <v>43</v>
      </c>
      <c r="F475" t="s">
        <v>26</v>
      </c>
      <c r="G475">
        <v>3431</v>
      </c>
      <c r="H475" t="s">
        <v>58</v>
      </c>
      <c r="I475" t="s">
        <v>27</v>
      </c>
      <c r="J475" t="s">
        <v>28</v>
      </c>
      <c r="K475" s="6"/>
      <c r="L475" s="6">
        <v>40000</v>
      </c>
      <c r="M475" s="6"/>
      <c r="N475" s="6">
        <v>40000</v>
      </c>
      <c r="O475" s="6"/>
      <c r="P475" s="6">
        <v>40000</v>
      </c>
    </row>
    <row r="476" spans="1:16" hidden="1" outlineLevel="2">
      <c r="A476">
        <v>31450</v>
      </c>
      <c r="B476" t="s">
        <v>68</v>
      </c>
      <c r="C476">
        <v>8006</v>
      </c>
      <c r="D476" t="s">
        <v>15</v>
      </c>
      <c r="E476">
        <v>43</v>
      </c>
      <c r="F476" t="s">
        <v>26</v>
      </c>
      <c r="G476">
        <v>4221</v>
      </c>
      <c r="H476" t="s">
        <v>30</v>
      </c>
      <c r="I476" t="s">
        <v>27</v>
      </c>
      <c r="J476" t="s">
        <v>28</v>
      </c>
      <c r="K476" s="6"/>
      <c r="L476" s="6">
        <v>37000</v>
      </c>
      <c r="M476" s="6"/>
      <c r="N476" s="6"/>
      <c r="O476" s="6"/>
      <c r="P476" s="6"/>
    </row>
    <row r="477" spans="1:16" hidden="1" outlineLevel="2">
      <c r="A477">
        <v>31451</v>
      </c>
      <c r="B477" t="s">
        <v>68</v>
      </c>
      <c r="C477">
        <v>8006</v>
      </c>
      <c r="D477" t="s">
        <v>15</v>
      </c>
      <c r="E477">
        <v>43</v>
      </c>
      <c r="F477" t="s">
        <v>26</v>
      </c>
      <c r="G477">
        <v>4224</v>
      </c>
      <c r="H477" t="s">
        <v>70</v>
      </c>
      <c r="I477" t="s">
        <v>27</v>
      </c>
      <c r="J477" t="s">
        <v>28</v>
      </c>
      <c r="K477" s="6"/>
      <c r="L477" s="6">
        <v>357716</v>
      </c>
      <c r="M477" s="6"/>
      <c r="N477" s="6">
        <v>205000</v>
      </c>
      <c r="O477" s="6"/>
      <c r="P477" s="6">
        <v>120000</v>
      </c>
    </row>
    <row r="478" spans="1:16" hidden="1" outlineLevel="2">
      <c r="A478">
        <v>31452</v>
      </c>
      <c r="B478" t="s">
        <v>68</v>
      </c>
      <c r="C478">
        <v>8006</v>
      </c>
      <c r="D478" t="s">
        <v>15</v>
      </c>
      <c r="E478">
        <v>43</v>
      </c>
      <c r="F478" t="s">
        <v>26</v>
      </c>
      <c r="G478">
        <v>4241</v>
      </c>
      <c r="H478" t="s">
        <v>63</v>
      </c>
      <c r="I478" t="s">
        <v>27</v>
      </c>
      <c r="J478" t="s">
        <v>28</v>
      </c>
      <c r="K478" s="6"/>
      <c r="L478" s="6">
        <v>2000</v>
      </c>
      <c r="M478" s="6"/>
      <c r="N478" s="6">
        <v>2000</v>
      </c>
      <c r="O478" s="6"/>
      <c r="P478" s="6"/>
    </row>
    <row r="479" spans="1:16" hidden="1" outlineLevel="2">
      <c r="A479">
        <v>31519</v>
      </c>
      <c r="B479" t="s">
        <v>68</v>
      </c>
      <c r="C479">
        <v>8006</v>
      </c>
      <c r="D479" t="s">
        <v>15</v>
      </c>
      <c r="E479">
        <v>52</v>
      </c>
      <c r="F479" t="s">
        <v>38</v>
      </c>
      <c r="G479">
        <v>3211</v>
      </c>
      <c r="H479" t="s">
        <v>29</v>
      </c>
      <c r="I479" t="s">
        <v>27</v>
      </c>
      <c r="J479" t="s">
        <v>28</v>
      </c>
      <c r="K479" s="6"/>
      <c r="L479" s="6">
        <v>120401</v>
      </c>
      <c r="M479" s="6"/>
      <c r="N479" s="6">
        <v>121000</v>
      </c>
      <c r="O479" s="6"/>
      <c r="P479" s="6">
        <v>121000</v>
      </c>
    </row>
    <row r="480" spans="1:16" hidden="1" outlineLevel="2">
      <c r="A480">
        <v>31520</v>
      </c>
      <c r="B480" t="s">
        <v>68</v>
      </c>
      <c r="C480">
        <v>8006</v>
      </c>
      <c r="D480" t="s">
        <v>15</v>
      </c>
      <c r="E480">
        <v>52</v>
      </c>
      <c r="F480" t="s">
        <v>38</v>
      </c>
      <c r="G480">
        <v>3221</v>
      </c>
      <c r="H480" t="s">
        <v>41</v>
      </c>
      <c r="I480" t="s">
        <v>27</v>
      </c>
      <c r="J480" t="s">
        <v>28</v>
      </c>
      <c r="K480" s="6"/>
      <c r="L480" s="6">
        <v>300</v>
      </c>
      <c r="M480" s="6"/>
      <c r="N480" s="6">
        <v>300</v>
      </c>
      <c r="O480" s="6"/>
      <c r="P480" s="6">
        <v>300</v>
      </c>
    </row>
    <row r="481" spans="1:16" hidden="1" outlineLevel="2">
      <c r="A481">
        <v>31521</v>
      </c>
      <c r="B481" t="s">
        <v>68</v>
      </c>
      <c r="C481">
        <v>8006</v>
      </c>
      <c r="D481" t="s">
        <v>15</v>
      </c>
      <c r="E481">
        <v>52</v>
      </c>
      <c r="F481" t="s">
        <v>38</v>
      </c>
      <c r="G481">
        <v>3233</v>
      </c>
      <c r="H481" t="s">
        <v>49</v>
      </c>
      <c r="I481" t="s">
        <v>27</v>
      </c>
      <c r="J481" t="s">
        <v>28</v>
      </c>
      <c r="K481" s="6"/>
      <c r="L481" s="6">
        <v>30000</v>
      </c>
      <c r="M481" s="6"/>
      <c r="N481" s="6">
        <v>30000</v>
      </c>
      <c r="O481" s="6"/>
      <c r="P481" s="6">
        <v>30000</v>
      </c>
    </row>
    <row r="482" spans="1:16" hidden="1" outlineLevel="2">
      <c r="A482">
        <v>31522</v>
      </c>
      <c r="B482" t="s">
        <v>68</v>
      </c>
      <c r="C482">
        <v>8006</v>
      </c>
      <c r="D482" t="s">
        <v>15</v>
      </c>
      <c r="E482">
        <v>52</v>
      </c>
      <c r="F482" t="s">
        <v>38</v>
      </c>
      <c r="G482">
        <v>3239</v>
      </c>
      <c r="H482" t="s">
        <v>53</v>
      </c>
      <c r="I482" t="s">
        <v>27</v>
      </c>
      <c r="J482" t="s">
        <v>28</v>
      </c>
      <c r="K482" s="6"/>
      <c r="L482" s="6">
        <v>38700</v>
      </c>
      <c r="M482" s="6"/>
      <c r="N482" s="6">
        <v>38700</v>
      </c>
      <c r="O482" s="6"/>
      <c r="P482" s="6">
        <v>38700</v>
      </c>
    </row>
    <row r="483" spans="1:16" hidden="1" outlineLevel="2">
      <c r="A483">
        <v>31523</v>
      </c>
      <c r="B483" t="s">
        <v>68</v>
      </c>
      <c r="C483">
        <v>8006</v>
      </c>
      <c r="D483" t="s">
        <v>15</v>
      </c>
      <c r="E483">
        <v>61</v>
      </c>
      <c r="F483" t="s">
        <v>61</v>
      </c>
      <c r="G483">
        <v>3233</v>
      </c>
      <c r="H483" t="s">
        <v>49</v>
      </c>
      <c r="I483" t="s">
        <v>27</v>
      </c>
      <c r="J483" t="s">
        <v>28</v>
      </c>
      <c r="K483" s="6"/>
      <c r="L483" s="6">
        <v>10000</v>
      </c>
      <c r="M483" s="6"/>
      <c r="N483" s="6">
        <v>10000</v>
      </c>
      <c r="O483" s="6"/>
      <c r="P483" s="6">
        <v>10000</v>
      </c>
    </row>
    <row r="484" spans="1:16" hidden="1" outlineLevel="2">
      <c r="A484">
        <v>31524</v>
      </c>
      <c r="B484" t="s">
        <v>68</v>
      </c>
      <c r="C484">
        <v>8006</v>
      </c>
      <c r="D484" t="s">
        <v>15</v>
      </c>
      <c r="E484">
        <v>61</v>
      </c>
      <c r="F484" t="s">
        <v>61</v>
      </c>
      <c r="G484">
        <v>3239</v>
      </c>
      <c r="H484" t="s">
        <v>53</v>
      </c>
      <c r="I484" t="s">
        <v>27</v>
      </c>
      <c r="J484" t="s">
        <v>28</v>
      </c>
      <c r="K484" s="6"/>
      <c r="L484" s="6">
        <v>5000</v>
      </c>
      <c r="M484" s="6"/>
      <c r="N484" s="6">
        <v>5000</v>
      </c>
      <c r="O484" s="6"/>
      <c r="P484" s="6">
        <v>5000</v>
      </c>
    </row>
    <row r="485" spans="1:16" hidden="1" outlineLevel="2">
      <c r="A485">
        <v>31525</v>
      </c>
      <c r="B485" t="s">
        <v>68</v>
      </c>
      <c r="C485">
        <v>8006</v>
      </c>
      <c r="D485" t="s">
        <v>15</v>
      </c>
      <c r="E485">
        <v>61</v>
      </c>
      <c r="F485" t="s">
        <v>61</v>
      </c>
      <c r="G485">
        <v>4224</v>
      </c>
      <c r="H485" t="s">
        <v>70</v>
      </c>
      <c r="I485" t="s">
        <v>27</v>
      </c>
      <c r="J485" t="s">
        <v>28</v>
      </c>
      <c r="K485" s="6"/>
      <c r="L485" s="6">
        <v>110000</v>
      </c>
      <c r="M485" s="6"/>
      <c r="N485" s="6">
        <v>0</v>
      </c>
      <c r="O485" s="6"/>
      <c r="P485" s="6">
        <v>0</v>
      </c>
    </row>
    <row r="486" spans="1:16" hidden="1" outlineLevel="2">
      <c r="A486">
        <v>32935</v>
      </c>
      <c r="B486" t="s">
        <v>89</v>
      </c>
      <c r="C486">
        <v>8006</v>
      </c>
      <c r="D486" t="s">
        <v>15</v>
      </c>
      <c r="E486">
        <v>11</v>
      </c>
      <c r="F486" t="s">
        <v>16</v>
      </c>
      <c r="G486">
        <v>3111</v>
      </c>
      <c r="H486" t="s">
        <v>17</v>
      </c>
      <c r="I486" t="s">
        <v>18</v>
      </c>
      <c r="J486" t="s">
        <v>19</v>
      </c>
      <c r="K486" s="6"/>
      <c r="L486" s="6">
        <v>8275151.5729595553</v>
      </c>
      <c r="M486" s="6"/>
      <c r="N486" s="6">
        <v>8549987.1065891758</v>
      </c>
      <c r="O486" s="6"/>
      <c r="P486" s="6">
        <v>8593509.9372933451</v>
      </c>
    </row>
    <row r="487" spans="1:16" hidden="1" outlineLevel="2">
      <c r="A487">
        <v>32936</v>
      </c>
      <c r="B487" t="s">
        <v>89</v>
      </c>
      <c r="C487">
        <v>8006</v>
      </c>
      <c r="D487" t="s">
        <v>15</v>
      </c>
      <c r="E487">
        <v>11</v>
      </c>
      <c r="F487" t="s">
        <v>16</v>
      </c>
      <c r="G487">
        <v>3121</v>
      </c>
      <c r="H487" t="s">
        <v>22</v>
      </c>
      <c r="I487" t="s">
        <v>18</v>
      </c>
      <c r="J487" t="s">
        <v>19</v>
      </c>
      <c r="K487" s="6"/>
      <c r="L487" s="6">
        <v>195482.10905999999</v>
      </c>
      <c r="M487" s="6"/>
      <c r="N487" s="6">
        <v>195493.09106000001</v>
      </c>
      <c r="O487" s="6"/>
      <c r="P487" s="6">
        <v>195476.73116000002</v>
      </c>
    </row>
    <row r="488" spans="1:16" hidden="1" outlineLevel="2">
      <c r="A488">
        <v>32937</v>
      </c>
      <c r="B488" t="s">
        <v>89</v>
      </c>
      <c r="C488">
        <v>8006</v>
      </c>
      <c r="D488" t="s">
        <v>15</v>
      </c>
      <c r="E488">
        <v>11</v>
      </c>
      <c r="F488" t="s">
        <v>16</v>
      </c>
      <c r="G488">
        <v>3132</v>
      </c>
      <c r="H488" t="s">
        <v>21</v>
      </c>
      <c r="I488" t="s">
        <v>18</v>
      </c>
      <c r="J488" t="s">
        <v>19</v>
      </c>
      <c r="K488" s="6"/>
      <c r="L488" s="6">
        <v>1365399.5257201067</v>
      </c>
      <c r="M488" s="6"/>
      <c r="N488" s="6">
        <v>1410747.5451362864</v>
      </c>
      <c r="O488" s="6"/>
      <c r="P488" s="6">
        <v>1417929.5648152921</v>
      </c>
    </row>
    <row r="489" spans="1:16" hidden="1" outlineLevel="2">
      <c r="A489">
        <v>32938</v>
      </c>
      <c r="B489" t="s">
        <v>89</v>
      </c>
      <c r="C489">
        <v>8006</v>
      </c>
      <c r="D489" t="s">
        <v>15</v>
      </c>
      <c r="E489">
        <v>11</v>
      </c>
      <c r="F489" t="s">
        <v>16</v>
      </c>
      <c r="G489">
        <v>3212</v>
      </c>
      <c r="H489" t="s">
        <v>23</v>
      </c>
      <c r="I489" t="s">
        <v>18</v>
      </c>
      <c r="J489" t="s">
        <v>19</v>
      </c>
      <c r="K489" s="6"/>
      <c r="L489" s="6">
        <v>133613.97636360061</v>
      </c>
      <c r="M489" s="6"/>
      <c r="N489" s="6">
        <v>133621.48267042061</v>
      </c>
      <c r="O489" s="6"/>
      <c r="P489" s="6">
        <v>133610.30051517161</v>
      </c>
    </row>
    <row r="490" spans="1:16" hidden="1" outlineLevel="2">
      <c r="A490">
        <v>32939</v>
      </c>
      <c r="B490" t="s">
        <v>89</v>
      </c>
      <c r="C490">
        <v>8006</v>
      </c>
      <c r="D490" t="s">
        <v>15</v>
      </c>
      <c r="E490">
        <v>11</v>
      </c>
      <c r="F490" t="s">
        <v>16</v>
      </c>
      <c r="G490">
        <v>3236</v>
      </c>
      <c r="H490" t="s">
        <v>24</v>
      </c>
      <c r="I490" t="s">
        <v>18</v>
      </c>
      <c r="J490" t="s">
        <v>19</v>
      </c>
      <c r="K490" s="6"/>
      <c r="L490" s="6">
        <v>6841.8738170999995</v>
      </c>
      <c r="M490" s="6"/>
      <c r="N490" s="6">
        <v>6842.2581871000002</v>
      </c>
      <c r="O490" s="6"/>
      <c r="P490" s="6">
        <v>6841.6855906000001</v>
      </c>
    </row>
    <row r="491" spans="1:16" hidden="1" outlineLevel="2">
      <c r="A491">
        <v>32940</v>
      </c>
      <c r="B491" t="s">
        <v>89</v>
      </c>
      <c r="C491">
        <v>8006</v>
      </c>
      <c r="D491" t="s">
        <v>15</v>
      </c>
      <c r="E491">
        <v>11</v>
      </c>
      <c r="F491" t="s">
        <v>16</v>
      </c>
      <c r="G491">
        <v>3295</v>
      </c>
      <c r="H491" t="s">
        <v>25</v>
      </c>
      <c r="I491" t="s">
        <v>18</v>
      </c>
      <c r="J491" t="s">
        <v>19</v>
      </c>
      <c r="K491" s="6"/>
      <c r="L491" s="6">
        <v>19548.210906</v>
      </c>
      <c r="M491" s="6"/>
      <c r="N491" s="6">
        <v>19549.309106000001</v>
      </c>
      <c r="O491" s="6"/>
      <c r="P491" s="6">
        <v>19547.673116000002</v>
      </c>
    </row>
    <row r="492" spans="1:16" hidden="1" outlineLevel="2">
      <c r="A492">
        <v>32941</v>
      </c>
      <c r="B492" t="s">
        <v>89</v>
      </c>
      <c r="C492">
        <v>8006</v>
      </c>
      <c r="D492" t="s">
        <v>15</v>
      </c>
      <c r="E492">
        <v>11</v>
      </c>
      <c r="F492" t="s">
        <v>16</v>
      </c>
      <c r="G492">
        <v>3237</v>
      </c>
      <c r="H492" t="s">
        <v>46</v>
      </c>
      <c r="I492" t="s">
        <v>87</v>
      </c>
      <c r="J492" t="s">
        <v>88</v>
      </c>
      <c r="K492" s="6"/>
      <c r="L492" s="6">
        <v>12566</v>
      </c>
      <c r="M492" s="6"/>
      <c r="N492" s="6">
        <v>12968</v>
      </c>
      <c r="O492" s="6"/>
      <c r="P492" s="6">
        <v>13033</v>
      </c>
    </row>
    <row r="493" spans="1:16" hidden="1" outlineLevel="2">
      <c r="A493">
        <v>32947</v>
      </c>
      <c r="B493" t="s">
        <v>89</v>
      </c>
      <c r="C493">
        <v>8006</v>
      </c>
      <c r="D493" t="s">
        <v>15</v>
      </c>
      <c r="E493">
        <v>11</v>
      </c>
      <c r="F493" t="s">
        <v>16</v>
      </c>
      <c r="G493">
        <v>3211</v>
      </c>
      <c r="H493" t="s">
        <v>29</v>
      </c>
      <c r="I493" t="s">
        <v>33</v>
      </c>
      <c r="J493" t="s">
        <v>34</v>
      </c>
      <c r="K493" s="6"/>
      <c r="L493" s="6">
        <v>24028.689082500001</v>
      </c>
      <c r="M493" s="6"/>
      <c r="N493" s="6">
        <v>26431.557850000001</v>
      </c>
      <c r="O493" s="6"/>
      <c r="P493" s="6">
        <v>26431.558075000001</v>
      </c>
    </row>
    <row r="494" spans="1:16" hidden="1" outlineLevel="2">
      <c r="A494">
        <v>32948</v>
      </c>
      <c r="B494" t="s">
        <v>89</v>
      </c>
      <c r="C494">
        <v>8006</v>
      </c>
      <c r="D494" t="s">
        <v>15</v>
      </c>
      <c r="E494">
        <v>11</v>
      </c>
      <c r="F494" t="s">
        <v>16</v>
      </c>
      <c r="G494">
        <v>3221</v>
      </c>
      <c r="H494" t="s">
        <v>41</v>
      </c>
      <c r="I494" t="s">
        <v>33</v>
      </c>
      <c r="J494" t="s">
        <v>34</v>
      </c>
      <c r="K494" s="6"/>
      <c r="L494" s="6">
        <v>48057.378165000002</v>
      </c>
      <c r="M494" s="6"/>
      <c r="N494" s="6">
        <v>52863.115700000002</v>
      </c>
      <c r="O494" s="6"/>
      <c r="P494" s="6">
        <v>52863.116150000002</v>
      </c>
    </row>
    <row r="495" spans="1:16" hidden="1" outlineLevel="2">
      <c r="A495">
        <v>32949</v>
      </c>
      <c r="B495" t="s">
        <v>89</v>
      </c>
      <c r="C495">
        <v>8006</v>
      </c>
      <c r="D495" t="s">
        <v>15</v>
      </c>
      <c r="E495">
        <v>11</v>
      </c>
      <c r="F495" t="s">
        <v>16</v>
      </c>
      <c r="G495">
        <v>3223</v>
      </c>
      <c r="H495" t="s">
        <v>42</v>
      </c>
      <c r="I495" t="s">
        <v>33</v>
      </c>
      <c r="J495" t="s">
        <v>34</v>
      </c>
      <c r="K495" s="6"/>
      <c r="L495" s="6">
        <v>62474.591614500001</v>
      </c>
      <c r="M495" s="6"/>
      <c r="N495" s="6">
        <v>68722.050409999996</v>
      </c>
      <c r="O495" s="6"/>
      <c r="P495" s="6">
        <v>68722.050994999998</v>
      </c>
    </row>
    <row r="496" spans="1:16" hidden="1" outlineLevel="2">
      <c r="A496">
        <v>32950</v>
      </c>
      <c r="B496" t="s">
        <v>89</v>
      </c>
      <c r="C496">
        <v>8006</v>
      </c>
      <c r="D496" t="s">
        <v>15</v>
      </c>
      <c r="E496">
        <v>11</v>
      </c>
      <c r="F496" t="s">
        <v>16</v>
      </c>
      <c r="G496">
        <v>3224</v>
      </c>
      <c r="H496" t="s">
        <v>43</v>
      </c>
      <c r="I496" t="s">
        <v>33</v>
      </c>
      <c r="J496" t="s">
        <v>34</v>
      </c>
      <c r="K496" s="6"/>
      <c r="L496" s="6">
        <v>19222.951266</v>
      </c>
      <c r="M496" s="6"/>
      <c r="N496" s="6">
        <v>21145.246279999999</v>
      </c>
      <c r="O496" s="6"/>
      <c r="P496" s="6">
        <v>21145.246460000002</v>
      </c>
    </row>
    <row r="497" spans="1:16" hidden="1" outlineLevel="2">
      <c r="A497">
        <v>32951</v>
      </c>
      <c r="B497" t="s">
        <v>89</v>
      </c>
      <c r="C497">
        <v>8006</v>
      </c>
      <c r="D497" t="s">
        <v>15</v>
      </c>
      <c r="E497">
        <v>11</v>
      </c>
      <c r="F497" t="s">
        <v>16</v>
      </c>
      <c r="G497">
        <v>3225</v>
      </c>
      <c r="H497" t="s">
        <v>44</v>
      </c>
      <c r="I497" t="s">
        <v>33</v>
      </c>
      <c r="J497" t="s">
        <v>34</v>
      </c>
      <c r="K497" s="6"/>
      <c r="L497" s="6">
        <v>21625.820174250002</v>
      </c>
      <c r="M497" s="6"/>
      <c r="N497" s="6">
        <v>23788.402065000002</v>
      </c>
      <c r="O497" s="6"/>
      <c r="P497" s="6">
        <v>23788.402267500001</v>
      </c>
    </row>
    <row r="498" spans="1:16" hidden="1" outlineLevel="2">
      <c r="A498">
        <v>32952</v>
      </c>
      <c r="B498" t="s">
        <v>89</v>
      </c>
      <c r="C498">
        <v>8006</v>
      </c>
      <c r="D498" t="s">
        <v>15</v>
      </c>
      <c r="E498">
        <v>11</v>
      </c>
      <c r="F498" t="s">
        <v>16</v>
      </c>
      <c r="G498">
        <v>3227</v>
      </c>
      <c r="H498" t="s">
        <v>45</v>
      </c>
      <c r="I498" t="s">
        <v>33</v>
      </c>
      <c r="J498" t="s">
        <v>34</v>
      </c>
      <c r="K498" s="6"/>
      <c r="L498" s="6">
        <v>2883.4426899</v>
      </c>
      <c r="M498" s="6"/>
      <c r="N498" s="6">
        <v>3171.7869420000002</v>
      </c>
      <c r="O498" s="6"/>
      <c r="P498" s="6">
        <v>3171.7869690000002</v>
      </c>
    </row>
    <row r="499" spans="1:16" hidden="1" outlineLevel="2">
      <c r="A499">
        <v>32953</v>
      </c>
      <c r="B499" t="s">
        <v>89</v>
      </c>
      <c r="C499">
        <v>8006</v>
      </c>
      <c r="D499" t="s">
        <v>15</v>
      </c>
      <c r="E499">
        <v>11</v>
      </c>
      <c r="F499" t="s">
        <v>16</v>
      </c>
      <c r="G499">
        <v>3231</v>
      </c>
      <c r="H499" t="s">
        <v>47</v>
      </c>
      <c r="I499" t="s">
        <v>33</v>
      </c>
      <c r="J499" t="s">
        <v>34</v>
      </c>
      <c r="K499" s="6"/>
      <c r="L499" s="6">
        <v>33640.164715500003</v>
      </c>
      <c r="M499" s="6"/>
      <c r="N499" s="6">
        <v>37004.180990000001</v>
      </c>
      <c r="O499" s="6"/>
      <c r="P499" s="6">
        <v>37004.181305000006</v>
      </c>
    </row>
    <row r="500" spans="1:16" hidden="1" outlineLevel="2">
      <c r="A500">
        <v>32954</v>
      </c>
      <c r="B500" t="s">
        <v>89</v>
      </c>
      <c r="C500">
        <v>8006</v>
      </c>
      <c r="D500" t="s">
        <v>15</v>
      </c>
      <c r="E500">
        <v>11</v>
      </c>
      <c r="F500" t="s">
        <v>16</v>
      </c>
      <c r="G500">
        <v>3232</v>
      </c>
      <c r="H500" t="s">
        <v>48</v>
      </c>
      <c r="I500" t="s">
        <v>33</v>
      </c>
      <c r="J500" t="s">
        <v>34</v>
      </c>
      <c r="K500" s="6"/>
      <c r="L500" s="6">
        <v>39407.050095300001</v>
      </c>
      <c r="M500" s="6"/>
      <c r="N500" s="6">
        <v>43347.754873999998</v>
      </c>
      <c r="O500" s="6"/>
      <c r="P500" s="6">
        <v>43347.755243</v>
      </c>
    </row>
    <row r="501" spans="1:16" hidden="1" outlineLevel="2">
      <c r="A501">
        <v>32955</v>
      </c>
      <c r="B501" t="s">
        <v>89</v>
      </c>
      <c r="C501">
        <v>8006</v>
      </c>
      <c r="D501" t="s">
        <v>15</v>
      </c>
      <c r="E501">
        <v>11</v>
      </c>
      <c r="F501" t="s">
        <v>16</v>
      </c>
      <c r="G501">
        <v>3233</v>
      </c>
      <c r="H501" t="s">
        <v>49</v>
      </c>
      <c r="I501" t="s">
        <v>33</v>
      </c>
      <c r="J501" t="s">
        <v>34</v>
      </c>
      <c r="K501" s="6"/>
      <c r="L501" s="6">
        <v>21145.246392600002</v>
      </c>
      <c r="M501" s="6"/>
      <c r="N501" s="6">
        <v>23259.770908000002</v>
      </c>
      <c r="O501" s="6"/>
      <c r="P501" s="6">
        <v>23259.771106</v>
      </c>
    </row>
    <row r="502" spans="1:16" hidden="1" outlineLevel="2">
      <c r="A502">
        <v>32956</v>
      </c>
      <c r="B502" t="s">
        <v>89</v>
      </c>
      <c r="C502">
        <v>8006</v>
      </c>
      <c r="D502" t="s">
        <v>15</v>
      </c>
      <c r="E502">
        <v>11</v>
      </c>
      <c r="F502" t="s">
        <v>16</v>
      </c>
      <c r="G502">
        <v>3234</v>
      </c>
      <c r="H502" t="s">
        <v>50</v>
      </c>
      <c r="I502" t="s">
        <v>33</v>
      </c>
      <c r="J502" t="s">
        <v>34</v>
      </c>
      <c r="K502" s="6"/>
      <c r="L502" s="6">
        <v>18261.803702700003</v>
      </c>
      <c r="M502" s="6"/>
      <c r="N502" s="6">
        <v>20087.983966</v>
      </c>
      <c r="O502" s="6"/>
      <c r="P502" s="6">
        <v>20087.984136999999</v>
      </c>
    </row>
    <row r="503" spans="1:16" hidden="1" outlineLevel="2">
      <c r="A503">
        <v>32957</v>
      </c>
      <c r="B503" t="s">
        <v>89</v>
      </c>
      <c r="C503">
        <v>8006</v>
      </c>
      <c r="D503" t="s">
        <v>15</v>
      </c>
      <c r="E503">
        <v>11</v>
      </c>
      <c r="F503" t="s">
        <v>16</v>
      </c>
      <c r="G503">
        <v>3235</v>
      </c>
      <c r="H503" t="s">
        <v>51</v>
      </c>
      <c r="I503" t="s">
        <v>33</v>
      </c>
      <c r="J503" t="s">
        <v>34</v>
      </c>
      <c r="K503" s="6"/>
      <c r="L503" s="6">
        <v>120143.4454125</v>
      </c>
      <c r="M503" s="6"/>
      <c r="N503" s="6">
        <v>132157.78925</v>
      </c>
      <c r="O503" s="6"/>
      <c r="P503" s="6">
        <v>132157.79037500001</v>
      </c>
    </row>
    <row r="504" spans="1:16" hidden="1" outlineLevel="2">
      <c r="A504">
        <v>32958</v>
      </c>
      <c r="B504" t="s">
        <v>89</v>
      </c>
      <c r="C504">
        <v>8006</v>
      </c>
      <c r="D504" t="s">
        <v>15</v>
      </c>
      <c r="E504">
        <v>11</v>
      </c>
      <c r="F504" t="s">
        <v>16</v>
      </c>
      <c r="G504">
        <v>3237</v>
      </c>
      <c r="H504" t="s">
        <v>46</v>
      </c>
      <c r="I504" t="s">
        <v>33</v>
      </c>
      <c r="J504" t="s">
        <v>34</v>
      </c>
      <c r="K504" s="6"/>
      <c r="L504" s="6">
        <v>72050.504787657905</v>
      </c>
      <c r="M504" s="6"/>
      <c r="N504" s="6">
        <v>79255.554844382001</v>
      </c>
      <c r="O504" s="6"/>
      <c r="P504" s="6">
        <v>79255.555519048998</v>
      </c>
    </row>
    <row r="505" spans="1:16" hidden="1" outlineLevel="2">
      <c r="A505">
        <v>32959</v>
      </c>
      <c r="B505" t="s">
        <v>89</v>
      </c>
      <c r="C505">
        <v>8006</v>
      </c>
      <c r="D505" t="s">
        <v>15</v>
      </c>
      <c r="E505">
        <v>11</v>
      </c>
      <c r="F505" t="s">
        <v>16</v>
      </c>
      <c r="G505">
        <v>3238</v>
      </c>
      <c r="H505" t="s">
        <v>52</v>
      </c>
      <c r="I505" t="s">
        <v>33</v>
      </c>
      <c r="J505" t="s">
        <v>34</v>
      </c>
      <c r="K505" s="6"/>
      <c r="L505" s="6">
        <v>4805.7378165</v>
      </c>
      <c r="M505" s="6"/>
      <c r="N505" s="6">
        <v>5286.3115699999998</v>
      </c>
      <c r="O505" s="6"/>
      <c r="P505" s="6">
        <v>5286.3116150000005</v>
      </c>
    </row>
    <row r="506" spans="1:16" hidden="1" outlineLevel="2">
      <c r="A506">
        <v>32960</v>
      </c>
      <c r="B506" t="s">
        <v>89</v>
      </c>
      <c r="C506">
        <v>8006</v>
      </c>
      <c r="D506" t="s">
        <v>15</v>
      </c>
      <c r="E506">
        <v>11</v>
      </c>
      <c r="F506" t="s">
        <v>16</v>
      </c>
      <c r="G506">
        <v>3239</v>
      </c>
      <c r="H506" t="s">
        <v>53</v>
      </c>
      <c r="I506" t="s">
        <v>33</v>
      </c>
      <c r="J506" t="s">
        <v>34</v>
      </c>
      <c r="K506" s="6"/>
      <c r="L506" s="6">
        <v>38445.902532</v>
      </c>
      <c r="M506" s="6"/>
      <c r="N506" s="6">
        <v>42290.492559999999</v>
      </c>
      <c r="O506" s="6"/>
      <c r="P506" s="6">
        <v>42290.492920000004</v>
      </c>
    </row>
    <row r="507" spans="1:16" hidden="1" outlineLevel="2">
      <c r="A507">
        <v>32961</v>
      </c>
      <c r="B507" t="s">
        <v>89</v>
      </c>
      <c r="C507">
        <v>8006</v>
      </c>
      <c r="D507" t="s">
        <v>15</v>
      </c>
      <c r="E507">
        <v>11</v>
      </c>
      <c r="F507" t="s">
        <v>16</v>
      </c>
      <c r="G507">
        <v>3293</v>
      </c>
      <c r="H507" t="s">
        <v>31</v>
      </c>
      <c r="I507" t="s">
        <v>33</v>
      </c>
      <c r="J507" t="s">
        <v>34</v>
      </c>
      <c r="K507" s="6"/>
      <c r="L507" s="6">
        <v>4805.7378165</v>
      </c>
      <c r="M507" s="6"/>
      <c r="N507" s="6">
        <v>5286.3115699999998</v>
      </c>
      <c r="O507" s="6"/>
      <c r="P507" s="6">
        <v>5286.3116150000005</v>
      </c>
    </row>
    <row r="508" spans="1:16" hidden="1" outlineLevel="2">
      <c r="A508">
        <v>32962</v>
      </c>
      <c r="B508" t="s">
        <v>89</v>
      </c>
      <c r="C508">
        <v>8006</v>
      </c>
      <c r="D508" t="s">
        <v>15</v>
      </c>
      <c r="E508">
        <v>11</v>
      </c>
      <c r="F508" t="s">
        <v>16</v>
      </c>
      <c r="G508">
        <v>3431</v>
      </c>
      <c r="H508" t="s">
        <v>58</v>
      </c>
      <c r="I508" t="s">
        <v>33</v>
      </c>
      <c r="J508" t="s">
        <v>34</v>
      </c>
      <c r="K508" s="6"/>
      <c r="L508" s="6">
        <v>4805.7378165</v>
      </c>
      <c r="M508" s="6"/>
      <c r="N508" s="6">
        <v>5286.3115699999998</v>
      </c>
      <c r="O508" s="6"/>
      <c r="P508" s="6">
        <v>5286.3116150000005</v>
      </c>
    </row>
    <row r="509" spans="1:16" hidden="1" outlineLevel="2">
      <c r="A509">
        <v>32963</v>
      </c>
      <c r="B509" t="s">
        <v>89</v>
      </c>
      <c r="C509">
        <v>8006</v>
      </c>
      <c r="D509" t="s">
        <v>15</v>
      </c>
      <c r="E509">
        <v>11</v>
      </c>
      <c r="F509" t="s">
        <v>16</v>
      </c>
      <c r="G509">
        <v>3432</v>
      </c>
      <c r="H509" t="s">
        <v>59</v>
      </c>
      <c r="I509" t="s">
        <v>33</v>
      </c>
      <c r="J509" t="s">
        <v>34</v>
      </c>
      <c r="K509" s="6"/>
      <c r="L509" s="6">
        <v>2883.4426899</v>
      </c>
      <c r="M509" s="6"/>
      <c r="N509" s="6">
        <v>3171.7869420000002</v>
      </c>
      <c r="O509" s="6"/>
      <c r="P509" s="6">
        <v>3171.7869690000002</v>
      </c>
    </row>
    <row r="510" spans="1:16" hidden="1" outlineLevel="2">
      <c r="A510">
        <v>32964</v>
      </c>
      <c r="B510" t="s">
        <v>89</v>
      </c>
      <c r="C510">
        <v>8006</v>
      </c>
      <c r="D510" t="s">
        <v>15</v>
      </c>
      <c r="E510">
        <v>11</v>
      </c>
      <c r="F510" t="s">
        <v>16</v>
      </c>
      <c r="G510">
        <v>4221</v>
      </c>
      <c r="H510" t="s">
        <v>30</v>
      </c>
      <c r="I510" t="s">
        <v>33</v>
      </c>
      <c r="J510" t="s">
        <v>34</v>
      </c>
      <c r="K510" s="6"/>
      <c r="L510" s="6">
        <v>24028.689082500001</v>
      </c>
      <c r="M510" s="6"/>
      <c r="N510" s="6">
        <v>26431.557850000001</v>
      </c>
      <c r="O510" s="6"/>
      <c r="P510" s="6">
        <v>26431.558075000001</v>
      </c>
    </row>
    <row r="511" spans="1:16" hidden="1" outlineLevel="2">
      <c r="A511">
        <v>32965</v>
      </c>
      <c r="B511" t="s">
        <v>89</v>
      </c>
      <c r="C511">
        <v>8006</v>
      </c>
      <c r="D511" t="s">
        <v>15</v>
      </c>
      <c r="E511">
        <v>31</v>
      </c>
      <c r="F511" t="s">
        <v>35</v>
      </c>
      <c r="G511">
        <v>3111</v>
      </c>
      <c r="H511" t="s">
        <v>17</v>
      </c>
      <c r="I511" t="s">
        <v>27</v>
      </c>
      <c r="J511" t="s">
        <v>28</v>
      </c>
      <c r="K511" s="6"/>
      <c r="L511" s="6">
        <v>31000</v>
      </c>
      <c r="M511" s="6"/>
      <c r="N511" s="6">
        <v>36000</v>
      </c>
      <c r="O511" s="6"/>
      <c r="P511" s="6">
        <v>40000</v>
      </c>
    </row>
    <row r="512" spans="1:16" hidden="1" outlineLevel="2">
      <c r="A512">
        <v>32966</v>
      </c>
      <c r="B512" t="s">
        <v>89</v>
      </c>
      <c r="C512">
        <v>8006</v>
      </c>
      <c r="D512" t="s">
        <v>15</v>
      </c>
      <c r="E512">
        <v>31</v>
      </c>
      <c r="F512" t="s">
        <v>35</v>
      </c>
      <c r="G512">
        <v>3132</v>
      </c>
      <c r="H512" t="s">
        <v>21</v>
      </c>
      <c r="I512" t="s">
        <v>27</v>
      </c>
      <c r="J512" t="s">
        <v>28</v>
      </c>
      <c r="K512" s="6"/>
      <c r="L512" s="6">
        <v>5115</v>
      </c>
      <c r="M512" s="6"/>
      <c r="N512" s="6">
        <v>5940</v>
      </c>
      <c r="O512" s="6"/>
      <c r="P512" s="6">
        <v>6600</v>
      </c>
    </row>
    <row r="513" spans="1:16" hidden="1" outlineLevel="2">
      <c r="A513">
        <v>32967</v>
      </c>
      <c r="B513" t="s">
        <v>89</v>
      </c>
      <c r="C513">
        <v>8006</v>
      </c>
      <c r="D513" t="s">
        <v>15</v>
      </c>
      <c r="E513">
        <v>31</v>
      </c>
      <c r="F513" t="s">
        <v>35</v>
      </c>
      <c r="G513">
        <v>3213</v>
      </c>
      <c r="H513" t="s">
        <v>39</v>
      </c>
      <c r="I513" t="s">
        <v>27</v>
      </c>
      <c r="J513" t="s">
        <v>28</v>
      </c>
      <c r="K513" s="6"/>
      <c r="L513" s="6">
        <v>5000</v>
      </c>
      <c r="M513" s="6"/>
      <c r="N513" s="6">
        <v>6000</v>
      </c>
      <c r="O513" s="6"/>
      <c r="P513" s="6">
        <v>5000</v>
      </c>
    </row>
    <row r="514" spans="1:16" hidden="1" outlineLevel="2">
      <c r="A514">
        <v>32968</v>
      </c>
      <c r="B514" t="s">
        <v>89</v>
      </c>
      <c r="C514">
        <v>8006</v>
      </c>
      <c r="D514" t="s">
        <v>15</v>
      </c>
      <c r="E514">
        <v>31</v>
      </c>
      <c r="F514" t="s">
        <v>35</v>
      </c>
      <c r="G514">
        <v>3221</v>
      </c>
      <c r="H514" t="s">
        <v>41</v>
      </c>
      <c r="I514" t="s">
        <v>27</v>
      </c>
      <c r="J514" t="s">
        <v>28</v>
      </c>
      <c r="K514" s="6"/>
      <c r="L514" s="6">
        <v>6000</v>
      </c>
      <c r="M514" s="6"/>
      <c r="N514" s="6">
        <v>10000</v>
      </c>
      <c r="O514" s="6"/>
      <c r="P514" s="6">
        <v>12000</v>
      </c>
    </row>
    <row r="515" spans="1:16" hidden="1" outlineLevel="2">
      <c r="A515">
        <v>32969</v>
      </c>
      <c r="B515" t="s">
        <v>89</v>
      </c>
      <c r="C515">
        <v>8006</v>
      </c>
      <c r="D515" t="s">
        <v>15</v>
      </c>
      <c r="E515">
        <v>31</v>
      </c>
      <c r="F515" t="s">
        <v>35</v>
      </c>
      <c r="G515">
        <v>3237</v>
      </c>
      <c r="H515" t="s">
        <v>46</v>
      </c>
      <c r="I515" t="s">
        <v>27</v>
      </c>
      <c r="J515" t="s">
        <v>28</v>
      </c>
      <c r="K515" s="6"/>
      <c r="L515" s="6">
        <v>45000</v>
      </c>
      <c r="M515" s="6"/>
      <c r="N515" s="6">
        <v>37000</v>
      </c>
      <c r="O515" s="6"/>
      <c r="P515" s="6">
        <v>50000</v>
      </c>
    </row>
    <row r="516" spans="1:16" hidden="1" outlineLevel="2">
      <c r="A516">
        <v>32970</v>
      </c>
      <c r="B516" t="s">
        <v>89</v>
      </c>
      <c r="C516">
        <v>8006</v>
      </c>
      <c r="D516" t="s">
        <v>15</v>
      </c>
      <c r="E516">
        <v>31</v>
      </c>
      <c r="F516" t="s">
        <v>35</v>
      </c>
      <c r="G516">
        <v>3239</v>
      </c>
      <c r="H516" t="s">
        <v>53</v>
      </c>
      <c r="I516" t="s">
        <v>27</v>
      </c>
      <c r="J516" t="s">
        <v>28</v>
      </c>
      <c r="K516" s="6"/>
      <c r="L516" s="6">
        <v>18000</v>
      </c>
      <c r="M516" s="6"/>
      <c r="N516" s="6">
        <v>8060</v>
      </c>
      <c r="O516" s="6"/>
      <c r="P516" s="6">
        <v>31400</v>
      </c>
    </row>
    <row r="517" spans="1:16" hidden="1" outlineLevel="2">
      <c r="A517">
        <v>32971</v>
      </c>
      <c r="B517" t="s">
        <v>89</v>
      </c>
      <c r="C517">
        <v>8006</v>
      </c>
      <c r="D517" t="s">
        <v>15</v>
      </c>
      <c r="E517">
        <v>31</v>
      </c>
      <c r="F517" t="s">
        <v>35</v>
      </c>
      <c r="G517">
        <v>3299</v>
      </c>
      <c r="H517" t="s">
        <v>57</v>
      </c>
      <c r="I517" t="s">
        <v>27</v>
      </c>
      <c r="J517" t="s">
        <v>28</v>
      </c>
      <c r="K517" s="6"/>
      <c r="L517" s="6">
        <v>4885</v>
      </c>
      <c r="M517" s="6"/>
      <c r="N517" s="6">
        <v>2000</v>
      </c>
      <c r="O517" s="6"/>
      <c r="P517" s="6">
        <v>15000</v>
      </c>
    </row>
    <row r="518" spans="1:16" hidden="1" outlineLevel="2">
      <c r="A518">
        <v>32974</v>
      </c>
      <c r="B518" t="s">
        <v>89</v>
      </c>
      <c r="C518">
        <v>8006</v>
      </c>
      <c r="D518" t="s">
        <v>15</v>
      </c>
      <c r="E518">
        <v>43</v>
      </c>
      <c r="F518" t="s">
        <v>26</v>
      </c>
      <c r="G518">
        <v>3111</v>
      </c>
      <c r="H518" t="s">
        <v>17</v>
      </c>
      <c r="I518" t="s">
        <v>27</v>
      </c>
      <c r="J518" t="s">
        <v>28</v>
      </c>
      <c r="K518" s="6"/>
      <c r="L518" s="6">
        <v>28000</v>
      </c>
      <c r="M518" s="6"/>
      <c r="N518" s="6">
        <v>28000</v>
      </c>
      <c r="O518" s="6"/>
      <c r="P518" s="6">
        <v>28000</v>
      </c>
    </row>
    <row r="519" spans="1:16" hidden="1" outlineLevel="2">
      <c r="A519">
        <v>32975</v>
      </c>
      <c r="B519" t="s">
        <v>89</v>
      </c>
      <c r="C519">
        <v>8006</v>
      </c>
      <c r="D519" t="s">
        <v>15</v>
      </c>
      <c r="E519">
        <v>43</v>
      </c>
      <c r="F519" t="s">
        <v>26</v>
      </c>
      <c r="G519">
        <v>3132</v>
      </c>
      <c r="H519" t="s">
        <v>21</v>
      </c>
      <c r="I519" t="s">
        <v>27</v>
      </c>
      <c r="J519" t="s">
        <v>28</v>
      </c>
      <c r="K519" s="6"/>
      <c r="L519" s="6">
        <v>4620</v>
      </c>
      <c r="M519" s="6"/>
      <c r="N519" s="6">
        <v>4620</v>
      </c>
      <c r="O519" s="6"/>
      <c r="P519" s="6">
        <v>4620</v>
      </c>
    </row>
    <row r="520" spans="1:16" hidden="1" outlineLevel="2">
      <c r="A520">
        <v>32972</v>
      </c>
      <c r="B520" t="s">
        <v>89</v>
      </c>
      <c r="C520">
        <v>8006</v>
      </c>
      <c r="D520" t="s">
        <v>15</v>
      </c>
      <c r="E520">
        <v>43</v>
      </c>
      <c r="F520" t="s">
        <v>26</v>
      </c>
      <c r="G520">
        <v>3213</v>
      </c>
      <c r="H520" t="s">
        <v>39</v>
      </c>
      <c r="I520" t="s">
        <v>27</v>
      </c>
      <c r="J520" t="s">
        <v>28</v>
      </c>
      <c r="K520" s="6"/>
      <c r="L520" s="6">
        <v>10000</v>
      </c>
      <c r="M520" s="6"/>
      <c r="N520" s="6">
        <v>5000</v>
      </c>
      <c r="O520" s="6"/>
      <c r="P520" s="6">
        <v>7380</v>
      </c>
    </row>
    <row r="521" spans="1:16" hidden="1" outlineLevel="2">
      <c r="A521">
        <v>32973</v>
      </c>
      <c r="B521" t="s">
        <v>89</v>
      </c>
      <c r="C521">
        <v>8006</v>
      </c>
      <c r="D521" t="s">
        <v>15</v>
      </c>
      <c r="E521">
        <v>43</v>
      </c>
      <c r="F521" t="s">
        <v>26</v>
      </c>
      <c r="G521">
        <v>3221</v>
      </c>
      <c r="H521" t="s">
        <v>41</v>
      </c>
      <c r="I521" t="s">
        <v>27</v>
      </c>
      <c r="J521" t="s">
        <v>28</v>
      </c>
      <c r="K521" s="6"/>
      <c r="L521" s="6">
        <v>34000</v>
      </c>
      <c r="M521" s="6"/>
      <c r="N521" s="6">
        <v>35000</v>
      </c>
      <c r="O521" s="6"/>
      <c r="P521" s="6">
        <v>45000</v>
      </c>
    </row>
    <row r="522" spans="1:16" hidden="1" outlineLevel="2">
      <c r="A522">
        <v>32976</v>
      </c>
      <c r="B522" t="s">
        <v>89</v>
      </c>
      <c r="C522">
        <v>8006</v>
      </c>
      <c r="D522" t="s">
        <v>15</v>
      </c>
      <c r="E522">
        <v>43</v>
      </c>
      <c r="F522" t="s">
        <v>26</v>
      </c>
      <c r="G522">
        <v>3224</v>
      </c>
      <c r="H522" t="s">
        <v>43</v>
      </c>
      <c r="I522" t="s">
        <v>27</v>
      </c>
      <c r="J522" t="s">
        <v>28</v>
      </c>
      <c r="K522" s="6"/>
      <c r="L522" s="6">
        <v>25000</v>
      </c>
      <c r="M522" s="6"/>
      <c r="N522" s="6">
        <v>12000</v>
      </c>
      <c r="O522" s="6"/>
      <c r="P522" s="6">
        <v>10000</v>
      </c>
    </row>
    <row r="523" spans="1:16" hidden="1" outlineLevel="2">
      <c r="A523">
        <v>32977</v>
      </c>
      <c r="B523" t="s">
        <v>89</v>
      </c>
      <c r="C523">
        <v>8006</v>
      </c>
      <c r="D523" t="s">
        <v>15</v>
      </c>
      <c r="E523">
        <v>43</v>
      </c>
      <c r="F523" t="s">
        <v>26</v>
      </c>
      <c r="G523">
        <v>3225</v>
      </c>
      <c r="H523" t="s">
        <v>44</v>
      </c>
      <c r="I523" t="s">
        <v>27</v>
      </c>
      <c r="J523" t="s">
        <v>28</v>
      </c>
      <c r="K523" s="6"/>
      <c r="L523" s="6">
        <v>30000</v>
      </c>
      <c r="M523" s="6"/>
      <c r="N523" s="6">
        <v>10000</v>
      </c>
      <c r="O523" s="6"/>
      <c r="P523" s="6">
        <v>15000</v>
      </c>
    </row>
    <row r="524" spans="1:16" hidden="1" outlineLevel="2">
      <c r="A524">
        <v>32978</v>
      </c>
      <c r="B524" t="s">
        <v>89</v>
      </c>
      <c r="C524">
        <v>8006</v>
      </c>
      <c r="D524" t="s">
        <v>15</v>
      </c>
      <c r="E524">
        <v>43</v>
      </c>
      <c r="F524" t="s">
        <v>26</v>
      </c>
      <c r="G524">
        <v>3231</v>
      </c>
      <c r="H524" t="s">
        <v>47</v>
      </c>
      <c r="I524" t="s">
        <v>27</v>
      </c>
      <c r="J524" t="s">
        <v>28</v>
      </c>
      <c r="K524" s="6"/>
      <c r="L524" s="6">
        <v>9880</v>
      </c>
      <c r="M524" s="6"/>
      <c r="N524" s="6">
        <v>9880</v>
      </c>
      <c r="O524" s="6"/>
      <c r="P524" s="6">
        <v>5000</v>
      </c>
    </row>
    <row r="525" spans="1:16" hidden="1" outlineLevel="2">
      <c r="A525">
        <v>32979</v>
      </c>
      <c r="B525" t="s">
        <v>89</v>
      </c>
      <c r="C525">
        <v>8006</v>
      </c>
      <c r="D525" t="s">
        <v>15</v>
      </c>
      <c r="E525">
        <v>43</v>
      </c>
      <c r="F525" t="s">
        <v>26</v>
      </c>
      <c r="G525">
        <v>3232</v>
      </c>
      <c r="H525" t="s">
        <v>48</v>
      </c>
      <c r="I525" t="s">
        <v>27</v>
      </c>
      <c r="J525" t="s">
        <v>28</v>
      </c>
      <c r="K525" s="6"/>
      <c r="L525" s="6">
        <v>3500</v>
      </c>
      <c r="M525" s="6"/>
      <c r="N525" s="6">
        <v>11500</v>
      </c>
      <c r="O525" s="6"/>
      <c r="P525" s="6">
        <v>10000</v>
      </c>
    </row>
    <row r="526" spans="1:16" hidden="1" outlineLevel="2">
      <c r="A526">
        <v>32980</v>
      </c>
      <c r="B526" t="s">
        <v>89</v>
      </c>
      <c r="C526">
        <v>8006</v>
      </c>
      <c r="D526" t="s">
        <v>15</v>
      </c>
      <c r="E526">
        <v>43</v>
      </c>
      <c r="F526" t="s">
        <v>26</v>
      </c>
      <c r="G526">
        <v>3237</v>
      </c>
      <c r="H526" t="s">
        <v>46</v>
      </c>
      <c r="I526" t="s">
        <v>27</v>
      </c>
      <c r="J526" t="s">
        <v>28</v>
      </c>
      <c r="K526" s="6"/>
      <c r="L526" s="6">
        <v>50000</v>
      </c>
      <c r="M526" s="6"/>
      <c r="N526" s="6">
        <v>40000</v>
      </c>
      <c r="O526" s="6"/>
      <c r="P526" s="6">
        <v>60000</v>
      </c>
    </row>
    <row r="527" spans="1:16" hidden="1" outlineLevel="2">
      <c r="A527">
        <v>32981</v>
      </c>
      <c r="B527" t="s">
        <v>89</v>
      </c>
      <c r="C527">
        <v>8006</v>
      </c>
      <c r="D527" t="s">
        <v>15</v>
      </c>
      <c r="E527">
        <v>43</v>
      </c>
      <c r="F527" t="s">
        <v>26</v>
      </c>
      <c r="G527">
        <v>3239</v>
      </c>
      <c r="H527" t="s">
        <v>53</v>
      </c>
      <c r="I527" t="s">
        <v>27</v>
      </c>
      <c r="J527" t="s">
        <v>28</v>
      </c>
      <c r="K527" s="6"/>
      <c r="L527" s="6">
        <v>20000</v>
      </c>
      <c r="M527" s="6"/>
      <c r="N527" s="6">
        <v>2000</v>
      </c>
      <c r="O527" s="6"/>
      <c r="P527" s="6">
        <v>30000</v>
      </c>
    </row>
    <row r="528" spans="1:16" hidden="1" outlineLevel="2">
      <c r="A528">
        <v>32982</v>
      </c>
      <c r="B528" t="s">
        <v>89</v>
      </c>
      <c r="C528">
        <v>8006</v>
      </c>
      <c r="D528" t="s">
        <v>15</v>
      </c>
      <c r="E528">
        <v>43</v>
      </c>
      <c r="F528" t="s">
        <v>26</v>
      </c>
      <c r="G528">
        <v>3293</v>
      </c>
      <c r="H528" t="s">
        <v>31</v>
      </c>
      <c r="I528" t="s">
        <v>27</v>
      </c>
      <c r="J528" t="s">
        <v>28</v>
      </c>
      <c r="K528" s="6"/>
      <c r="L528" s="6">
        <v>15000</v>
      </c>
      <c r="M528" s="6"/>
      <c r="N528" s="6">
        <v>15000</v>
      </c>
      <c r="O528" s="6"/>
      <c r="P528" s="6">
        <v>20000</v>
      </c>
    </row>
    <row r="529" spans="1:16" hidden="1" outlineLevel="2">
      <c r="A529">
        <v>32985</v>
      </c>
      <c r="B529" t="s">
        <v>89</v>
      </c>
      <c r="C529">
        <v>8006</v>
      </c>
      <c r="D529" t="s">
        <v>15</v>
      </c>
      <c r="E529">
        <v>43</v>
      </c>
      <c r="F529" t="s">
        <v>26</v>
      </c>
      <c r="G529">
        <v>4221</v>
      </c>
      <c r="H529" t="s">
        <v>30</v>
      </c>
      <c r="I529" t="s">
        <v>27</v>
      </c>
      <c r="J529" t="s">
        <v>28</v>
      </c>
      <c r="K529" s="6"/>
      <c r="L529" s="6">
        <v>0</v>
      </c>
      <c r="M529" s="6"/>
      <c r="N529" s="6">
        <v>7000</v>
      </c>
      <c r="O529" s="6"/>
      <c r="P529" s="6">
        <v>20000</v>
      </c>
    </row>
    <row r="530" spans="1:16" hidden="1" outlineLevel="2">
      <c r="A530">
        <v>32983</v>
      </c>
      <c r="B530" t="s">
        <v>89</v>
      </c>
      <c r="C530">
        <v>8006</v>
      </c>
      <c r="D530" t="s">
        <v>15</v>
      </c>
      <c r="E530">
        <v>43</v>
      </c>
      <c r="F530" t="s">
        <v>26</v>
      </c>
      <c r="G530">
        <v>4223</v>
      </c>
      <c r="H530" t="s">
        <v>66</v>
      </c>
      <c r="I530" t="s">
        <v>27</v>
      </c>
      <c r="J530" t="s">
        <v>28</v>
      </c>
      <c r="K530" s="6"/>
      <c r="L530" s="6">
        <v>10000</v>
      </c>
      <c r="M530" s="6"/>
      <c r="N530" s="6">
        <v>15000</v>
      </c>
      <c r="O530" s="6"/>
      <c r="P530" s="6">
        <v>20000</v>
      </c>
    </row>
    <row r="531" spans="1:16" hidden="1" outlineLevel="2">
      <c r="A531">
        <v>32984</v>
      </c>
      <c r="B531" t="s">
        <v>89</v>
      </c>
      <c r="C531">
        <v>8006</v>
      </c>
      <c r="D531" t="s">
        <v>15</v>
      </c>
      <c r="E531">
        <v>43</v>
      </c>
      <c r="F531" t="s">
        <v>26</v>
      </c>
      <c r="G531">
        <v>4262</v>
      </c>
      <c r="H531" t="s">
        <v>71</v>
      </c>
      <c r="I531" t="s">
        <v>27</v>
      </c>
      <c r="J531" t="s">
        <v>28</v>
      </c>
      <c r="K531" s="6"/>
      <c r="L531" s="6">
        <v>15000</v>
      </c>
      <c r="M531" s="6"/>
      <c r="N531" s="6">
        <v>10000</v>
      </c>
      <c r="O531" s="6"/>
      <c r="P531" s="6">
        <v>5000</v>
      </c>
    </row>
    <row r="532" spans="1:16" hidden="1" outlineLevel="2">
      <c r="A532">
        <v>32945</v>
      </c>
      <c r="B532" t="s">
        <v>89</v>
      </c>
      <c r="C532">
        <v>8006</v>
      </c>
      <c r="D532" t="s">
        <v>15</v>
      </c>
      <c r="E532">
        <v>61</v>
      </c>
      <c r="F532" t="s">
        <v>61</v>
      </c>
      <c r="G532">
        <v>3221</v>
      </c>
      <c r="H532" t="s">
        <v>41</v>
      </c>
      <c r="I532" t="s">
        <v>27</v>
      </c>
      <c r="J532" t="s">
        <v>28</v>
      </c>
      <c r="K532" s="6"/>
      <c r="L532" s="6">
        <v>1000</v>
      </c>
      <c r="M532" s="6"/>
      <c r="N532" s="6">
        <v>1000</v>
      </c>
      <c r="O532" s="6"/>
      <c r="P532" s="6">
        <v>1000</v>
      </c>
    </row>
    <row r="533" spans="1:16" hidden="1" outlineLevel="2">
      <c r="A533">
        <v>32942</v>
      </c>
      <c r="B533" t="s">
        <v>89</v>
      </c>
      <c r="C533">
        <v>8006</v>
      </c>
      <c r="D533" t="s">
        <v>15</v>
      </c>
      <c r="E533">
        <v>61</v>
      </c>
      <c r="F533" t="s">
        <v>61</v>
      </c>
      <c r="G533">
        <v>3225</v>
      </c>
      <c r="H533" t="s">
        <v>44</v>
      </c>
      <c r="I533" t="s">
        <v>27</v>
      </c>
      <c r="J533" t="s">
        <v>28</v>
      </c>
      <c r="K533" s="6"/>
      <c r="L533" s="6">
        <v>10000</v>
      </c>
      <c r="M533" s="6"/>
      <c r="N533" s="6">
        <v>12500</v>
      </c>
      <c r="O533" s="6"/>
      <c r="P533" s="6">
        <v>15000</v>
      </c>
    </row>
    <row r="534" spans="1:16" hidden="1" outlineLevel="2">
      <c r="A534">
        <v>32946</v>
      </c>
      <c r="B534" t="s">
        <v>89</v>
      </c>
      <c r="C534">
        <v>8006</v>
      </c>
      <c r="D534" t="s">
        <v>15</v>
      </c>
      <c r="E534">
        <v>61</v>
      </c>
      <c r="F534" t="s">
        <v>61</v>
      </c>
      <c r="G534">
        <v>3237</v>
      </c>
      <c r="H534" t="s">
        <v>46</v>
      </c>
      <c r="I534" t="s">
        <v>27</v>
      </c>
      <c r="J534" t="s">
        <v>28</v>
      </c>
      <c r="K534" s="6"/>
      <c r="L534" s="6">
        <v>4000</v>
      </c>
      <c r="M534" s="6"/>
      <c r="N534" s="6">
        <v>4000</v>
      </c>
      <c r="O534" s="6"/>
      <c r="P534" s="6">
        <v>4000</v>
      </c>
    </row>
    <row r="535" spans="1:16" hidden="1" outlineLevel="2">
      <c r="A535">
        <v>32943</v>
      </c>
      <c r="B535" t="s">
        <v>89</v>
      </c>
      <c r="C535">
        <v>8006</v>
      </c>
      <c r="D535" t="s">
        <v>15</v>
      </c>
      <c r="E535">
        <v>61</v>
      </c>
      <c r="F535" t="s">
        <v>61</v>
      </c>
      <c r="G535">
        <v>3239</v>
      </c>
      <c r="H535" t="s">
        <v>53</v>
      </c>
      <c r="I535" t="s">
        <v>27</v>
      </c>
      <c r="J535" t="s">
        <v>28</v>
      </c>
      <c r="K535" s="6"/>
      <c r="L535" s="6">
        <v>15000</v>
      </c>
      <c r="M535" s="6"/>
      <c r="N535" s="6">
        <v>15000</v>
      </c>
      <c r="O535" s="6"/>
      <c r="P535" s="6">
        <v>15000</v>
      </c>
    </row>
    <row r="536" spans="1:16" hidden="1" outlineLevel="2">
      <c r="A536">
        <v>32944</v>
      </c>
      <c r="B536" t="s">
        <v>89</v>
      </c>
      <c r="C536">
        <v>8006</v>
      </c>
      <c r="D536" t="s">
        <v>15</v>
      </c>
      <c r="E536">
        <v>61</v>
      </c>
      <c r="F536" t="s">
        <v>61</v>
      </c>
      <c r="G536">
        <v>3293</v>
      </c>
      <c r="H536" t="s">
        <v>31</v>
      </c>
      <c r="I536" t="s">
        <v>27</v>
      </c>
      <c r="J536" t="s">
        <v>28</v>
      </c>
      <c r="K536" s="6"/>
      <c r="L536" s="6">
        <v>2500</v>
      </c>
      <c r="M536" s="6"/>
      <c r="N536" s="6">
        <v>2500</v>
      </c>
      <c r="O536" s="6"/>
      <c r="P536" s="6">
        <v>2500</v>
      </c>
    </row>
    <row r="537" spans="1:16" hidden="1" outlineLevel="2">
      <c r="A537">
        <v>31937</v>
      </c>
      <c r="B537" t="s">
        <v>74</v>
      </c>
      <c r="C537">
        <v>8006</v>
      </c>
      <c r="D537" t="s">
        <v>15</v>
      </c>
      <c r="E537">
        <v>11</v>
      </c>
      <c r="F537" t="s">
        <v>16</v>
      </c>
      <c r="G537">
        <v>3111</v>
      </c>
      <c r="H537" t="s">
        <v>17</v>
      </c>
      <c r="I537" t="s">
        <v>18</v>
      </c>
      <c r="J537" t="s">
        <v>19</v>
      </c>
      <c r="K537" s="6"/>
      <c r="L537" s="6">
        <v>20803954.742642902</v>
      </c>
      <c r="M537" s="6"/>
      <c r="N537" s="6">
        <v>21474916.052941002</v>
      </c>
      <c r="O537" s="6"/>
      <c r="P537" s="6">
        <v>21565970.365227003</v>
      </c>
    </row>
    <row r="538" spans="1:16" hidden="1" outlineLevel="2">
      <c r="A538">
        <v>31938</v>
      </c>
      <c r="B538" t="s">
        <v>74</v>
      </c>
      <c r="C538">
        <v>8006</v>
      </c>
      <c r="D538" t="s">
        <v>15</v>
      </c>
      <c r="E538">
        <v>11</v>
      </c>
      <c r="F538" t="s">
        <v>16</v>
      </c>
      <c r="G538">
        <v>3121</v>
      </c>
      <c r="H538" t="s">
        <v>22</v>
      </c>
      <c r="I538" t="s">
        <v>18</v>
      </c>
      <c r="J538" t="s">
        <v>19</v>
      </c>
      <c r="K538" s="6"/>
      <c r="L538" s="6">
        <v>674413.27625700005</v>
      </c>
      <c r="M538" s="6"/>
      <c r="N538" s="6">
        <v>684225.81871000002</v>
      </c>
      <c r="O538" s="6"/>
      <c r="P538" s="6">
        <v>693942.39561800007</v>
      </c>
    </row>
    <row r="539" spans="1:16" hidden="1" outlineLevel="2">
      <c r="A539">
        <v>31939</v>
      </c>
      <c r="B539" t="s">
        <v>74</v>
      </c>
      <c r="C539">
        <v>8006</v>
      </c>
      <c r="D539" t="s">
        <v>15</v>
      </c>
      <c r="E539">
        <v>11</v>
      </c>
      <c r="F539" t="s">
        <v>16</v>
      </c>
      <c r="G539">
        <v>3132</v>
      </c>
      <c r="H539" t="s">
        <v>21</v>
      </c>
      <c r="I539" t="s">
        <v>18</v>
      </c>
      <c r="J539" t="s">
        <v>19</v>
      </c>
      <c r="K539" s="6"/>
      <c r="L539" s="6">
        <v>3432653.1287565115</v>
      </c>
      <c r="M539" s="6"/>
      <c r="N539" s="6">
        <v>3543361.1487352652</v>
      </c>
      <c r="O539" s="6"/>
      <c r="P539" s="6">
        <v>3558385.1102624554</v>
      </c>
    </row>
    <row r="540" spans="1:16" hidden="1" outlineLevel="2">
      <c r="A540">
        <v>31940</v>
      </c>
      <c r="B540" t="s">
        <v>74</v>
      </c>
      <c r="C540">
        <v>8006</v>
      </c>
      <c r="D540" t="s">
        <v>15</v>
      </c>
      <c r="E540">
        <v>11</v>
      </c>
      <c r="F540" t="s">
        <v>16</v>
      </c>
      <c r="G540">
        <v>3212</v>
      </c>
      <c r="H540" t="s">
        <v>23</v>
      </c>
      <c r="I540" t="s">
        <v>18</v>
      </c>
      <c r="J540" t="s">
        <v>19</v>
      </c>
      <c r="K540" s="6"/>
      <c r="L540" s="6">
        <v>299939.92885730159</v>
      </c>
      <c r="M540" s="6"/>
      <c r="N540" s="6">
        <v>312788.94569600001</v>
      </c>
      <c r="O540" s="6"/>
      <c r="P540" s="6">
        <v>322536.60641400004</v>
      </c>
    </row>
    <row r="541" spans="1:16" hidden="1" outlineLevel="2">
      <c r="A541">
        <v>31941</v>
      </c>
      <c r="B541" t="s">
        <v>74</v>
      </c>
      <c r="C541">
        <v>8006</v>
      </c>
      <c r="D541" t="s">
        <v>15</v>
      </c>
      <c r="E541">
        <v>11</v>
      </c>
      <c r="F541" t="s">
        <v>16</v>
      </c>
      <c r="G541">
        <v>3236</v>
      </c>
      <c r="H541" t="s">
        <v>24</v>
      </c>
      <c r="I541" t="s">
        <v>18</v>
      </c>
      <c r="J541" t="s">
        <v>19</v>
      </c>
      <c r="K541" s="6"/>
      <c r="L541" s="6">
        <v>15638.568724799999</v>
      </c>
      <c r="M541" s="6"/>
      <c r="N541" s="6">
        <v>19549.309106000001</v>
      </c>
      <c r="O541" s="6"/>
      <c r="P541" s="6">
        <v>20525.056771800002</v>
      </c>
    </row>
    <row r="542" spans="1:16" hidden="1" outlineLevel="2">
      <c r="A542">
        <v>31942</v>
      </c>
      <c r="B542" t="s">
        <v>74</v>
      </c>
      <c r="C542">
        <v>8006</v>
      </c>
      <c r="D542" t="s">
        <v>15</v>
      </c>
      <c r="E542">
        <v>11</v>
      </c>
      <c r="F542" t="s">
        <v>16</v>
      </c>
      <c r="G542">
        <v>3295</v>
      </c>
      <c r="H542" t="s">
        <v>25</v>
      </c>
      <c r="I542" t="s">
        <v>18</v>
      </c>
      <c r="J542" t="s">
        <v>19</v>
      </c>
      <c r="K542" s="6"/>
      <c r="L542" s="6">
        <v>52413.640491712496</v>
      </c>
      <c r="M542" s="6"/>
      <c r="N542" s="6">
        <v>53936.543823453998</v>
      </c>
      <c r="O542" s="6"/>
      <c r="P542" s="6">
        <v>55570.125134164802</v>
      </c>
    </row>
    <row r="543" spans="1:16" hidden="1" outlineLevel="2">
      <c r="A543">
        <v>31943</v>
      </c>
      <c r="B543" t="s">
        <v>74</v>
      </c>
      <c r="C543">
        <v>8006</v>
      </c>
      <c r="D543" t="s">
        <v>15</v>
      </c>
      <c r="E543">
        <v>11</v>
      </c>
      <c r="F543" t="s">
        <v>16</v>
      </c>
      <c r="G543">
        <v>3211</v>
      </c>
      <c r="H543" t="s">
        <v>29</v>
      </c>
      <c r="I543" t="s">
        <v>33</v>
      </c>
      <c r="J543" t="s">
        <v>34</v>
      </c>
      <c r="K543" s="6"/>
      <c r="L543" s="6">
        <v>294111.1543698</v>
      </c>
      <c r="M543" s="6"/>
      <c r="N543" s="6">
        <v>323522.26808399998</v>
      </c>
      <c r="O543" s="6"/>
      <c r="P543" s="6">
        <v>323522.270838</v>
      </c>
    </row>
    <row r="544" spans="1:16" hidden="1" outlineLevel="2">
      <c r="A544">
        <v>31944</v>
      </c>
      <c r="B544" t="s">
        <v>74</v>
      </c>
      <c r="C544">
        <v>8006</v>
      </c>
      <c r="D544" t="s">
        <v>15</v>
      </c>
      <c r="E544">
        <v>11</v>
      </c>
      <c r="F544" t="s">
        <v>16</v>
      </c>
      <c r="G544">
        <v>3213</v>
      </c>
      <c r="H544" t="s">
        <v>39</v>
      </c>
      <c r="I544" t="s">
        <v>33</v>
      </c>
      <c r="J544" t="s">
        <v>34</v>
      </c>
      <c r="K544" s="6"/>
      <c r="L544" s="6">
        <v>126871.4783556</v>
      </c>
      <c r="M544" s="6"/>
      <c r="N544" s="6">
        <v>139558.62544800001</v>
      </c>
      <c r="O544" s="6"/>
      <c r="P544" s="6">
        <v>139558.626636</v>
      </c>
    </row>
    <row r="545" spans="1:16" hidden="1" outlineLevel="2">
      <c r="A545">
        <v>31945</v>
      </c>
      <c r="B545" t="s">
        <v>74</v>
      </c>
      <c r="C545">
        <v>8006</v>
      </c>
      <c r="D545" t="s">
        <v>15</v>
      </c>
      <c r="E545">
        <v>11</v>
      </c>
      <c r="F545" t="s">
        <v>16</v>
      </c>
      <c r="G545">
        <v>3214</v>
      </c>
      <c r="H545" t="s">
        <v>40</v>
      </c>
      <c r="I545" t="s">
        <v>33</v>
      </c>
      <c r="J545" t="s">
        <v>34</v>
      </c>
      <c r="K545" s="6"/>
      <c r="L545" s="6">
        <v>105726.23196300001</v>
      </c>
      <c r="M545" s="6"/>
      <c r="N545" s="6">
        <v>116298.85454</v>
      </c>
      <c r="O545" s="6"/>
      <c r="P545" s="6">
        <v>116298.85553</v>
      </c>
    </row>
    <row r="546" spans="1:16" hidden="1" outlineLevel="2">
      <c r="A546">
        <v>31946</v>
      </c>
      <c r="B546" t="s">
        <v>74</v>
      </c>
      <c r="C546">
        <v>8006</v>
      </c>
      <c r="D546" t="s">
        <v>15</v>
      </c>
      <c r="E546">
        <v>11</v>
      </c>
      <c r="F546" t="s">
        <v>16</v>
      </c>
      <c r="G546">
        <v>3221</v>
      </c>
      <c r="H546" t="s">
        <v>41</v>
      </c>
      <c r="I546" t="s">
        <v>33</v>
      </c>
      <c r="J546" t="s">
        <v>34</v>
      </c>
      <c r="K546" s="6"/>
      <c r="L546" s="6">
        <v>153783.610128</v>
      </c>
      <c r="M546" s="6"/>
      <c r="N546" s="6">
        <v>169161.97024</v>
      </c>
      <c r="O546" s="6"/>
      <c r="P546" s="6">
        <v>169161.97168000002</v>
      </c>
    </row>
    <row r="547" spans="1:16" hidden="1" outlineLevel="2">
      <c r="A547">
        <v>31947</v>
      </c>
      <c r="B547" t="s">
        <v>74</v>
      </c>
      <c r="C547">
        <v>8006</v>
      </c>
      <c r="D547" t="s">
        <v>15</v>
      </c>
      <c r="E547">
        <v>11</v>
      </c>
      <c r="F547" t="s">
        <v>16</v>
      </c>
      <c r="G547">
        <v>3223</v>
      </c>
      <c r="H547" t="s">
        <v>42</v>
      </c>
      <c r="I547" t="s">
        <v>33</v>
      </c>
      <c r="J547" t="s">
        <v>34</v>
      </c>
      <c r="K547" s="6"/>
      <c r="L547" s="6">
        <v>240286.89082500001</v>
      </c>
      <c r="M547" s="6"/>
      <c r="N547" s="6">
        <v>264315.5785</v>
      </c>
      <c r="O547" s="6"/>
      <c r="P547" s="6">
        <v>264315.58075000002</v>
      </c>
    </row>
    <row r="548" spans="1:16" hidden="1" outlineLevel="2">
      <c r="A548">
        <v>31948</v>
      </c>
      <c r="B548" t="s">
        <v>74</v>
      </c>
      <c r="C548">
        <v>8006</v>
      </c>
      <c r="D548" t="s">
        <v>15</v>
      </c>
      <c r="E548">
        <v>11</v>
      </c>
      <c r="F548" t="s">
        <v>16</v>
      </c>
      <c r="G548">
        <v>3224</v>
      </c>
      <c r="H548" t="s">
        <v>43</v>
      </c>
      <c r="I548" t="s">
        <v>33</v>
      </c>
      <c r="J548" t="s">
        <v>34</v>
      </c>
      <c r="K548" s="6"/>
      <c r="L548" s="6">
        <v>240286.89082500001</v>
      </c>
      <c r="M548" s="6"/>
      <c r="N548" s="6">
        <v>264315.5785</v>
      </c>
      <c r="O548" s="6"/>
      <c r="P548" s="6">
        <v>264315.58075000002</v>
      </c>
    </row>
    <row r="549" spans="1:16" hidden="1" outlineLevel="2">
      <c r="A549">
        <v>31949</v>
      </c>
      <c r="B549" t="s">
        <v>74</v>
      </c>
      <c r="C549">
        <v>8006</v>
      </c>
      <c r="D549" t="s">
        <v>15</v>
      </c>
      <c r="E549">
        <v>11</v>
      </c>
      <c r="F549" t="s">
        <v>16</v>
      </c>
      <c r="G549">
        <v>3225</v>
      </c>
      <c r="H549" t="s">
        <v>44</v>
      </c>
      <c r="I549" t="s">
        <v>33</v>
      </c>
      <c r="J549" t="s">
        <v>34</v>
      </c>
      <c r="K549" s="6"/>
      <c r="L549" s="6">
        <v>163395.08576100002</v>
      </c>
      <c r="M549" s="6"/>
      <c r="N549" s="6">
        <v>179734.59338000001</v>
      </c>
      <c r="O549" s="6"/>
      <c r="P549" s="6">
        <v>179734.59491000001</v>
      </c>
    </row>
    <row r="550" spans="1:16" hidden="1" outlineLevel="2">
      <c r="A550">
        <v>31950</v>
      </c>
      <c r="B550" t="s">
        <v>74</v>
      </c>
      <c r="C550">
        <v>8006</v>
      </c>
      <c r="D550" t="s">
        <v>15</v>
      </c>
      <c r="E550">
        <v>11</v>
      </c>
      <c r="F550" t="s">
        <v>16</v>
      </c>
      <c r="G550">
        <v>3227</v>
      </c>
      <c r="H550" t="s">
        <v>45</v>
      </c>
      <c r="I550" t="s">
        <v>33</v>
      </c>
      <c r="J550" t="s">
        <v>34</v>
      </c>
      <c r="K550" s="6"/>
      <c r="L550" s="6">
        <v>4879.7461788741002</v>
      </c>
      <c r="M550" s="6"/>
      <c r="N550" s="6">
        <v>5367.7207681780001</v>
      </c>
      <c r="O550" s="6"/>
      <c r="P550" s="6">
        <v>5367.7208138710002</v>
      </c>
    </row>
    <row r="551" spans="1:16" hidden="1" outlineLevel="2">
      <c r="A551">
        <v>31951</v>
      </c>
      <c r="B551" t="s">
        <v>74</v>
      </c>
      <c r="C551">
        <v>8006</v>
      </c>
      <c r="D551" t="s">
        <v>15</v>
      </c>
      <c r="E551">
        <v>11</v>
      </c>
      <c r="F551" t="s">
        <v>16</v>
      </c>
      <c r="G551">
        <v>3231</v>
      </c>
      <c r="H551" t="s">
        <v>47</v>
      </c>
      <c r="I551" t="s">
        <v>33</v>
      </c>
      <c r="J551" t="s">
        <v>34</v>
      </c>
      <c r="K551" s="6"/>
      <c r="L551" s="6">
        <v>62474.591614500001</v>
      </c>
      <c r="M551" s="6"/>
      <c r="N551" s="6">
        <v>68722.050409999996</v>
      </c>
      <c r="O551" s="6"/>
      <c r="P551" s="6">
        <v>68722.050994999998</v>
      </c>
    </row>
    <row r="552" spans="1:16" hidden="1" outlineLevel="2">
      <c r="A552">
        <v>31952</v>
      </c>
      <c r="B552" t="s">
        <v>74</v>
      </c>
      <c r="C552">
        <v>8006</v>
      </c>
      <c r="D552" t="s">
        <v>15</v>
      </c>
      <c r="E552">
        <v>11</v>
      </c>
      <c r="F552" t="s">
        <v>16</v>
      </c>
      <c r="G552">
        <v>3232</v>
      </c>
      <c r="H552" t="s">
        <v>48</v>
      </c>
      <c r="I552" t="s">
        <v>33</v>
      </c>
      <c r="J552" t="s">
        <v>34</v>
      </c>
      <c r="K552" s="6"/>
      <c r="L552" s="6">
        <v>201840.988293</v>
      </c>
      <c r="M552" s="6"/>
      <c r="N552" s="6">
        <v>222025.08594000002</v>
      </c>
      <c r="O552" s="6"/>
      <c r="P552" s="6">
        <v>222025.08783</v>
      </c>
    </row>
    <row r="553" spans="1:16" hidden="1" outlineLevel="2">
      <c r="A553">
        <v>31953</v>
      </c>
      <c r="B553" t="s">
        <v>74</v>
      </c>
      <c r="C553">
        <v>8006</v>
      </c>
      <c r="D553" t="s">
        <v>15</v>
      </c>
      <c r="E553">
        <v>11</v>
      </c>
      <c r="F553" t="s">
        <v>16</v>
      </c>
      <c r="G553">
        <v>3233</v>
      </c>
      <c r="H553" t="s">
        <v>49</v>
      </c>
      <c r="I553" t="s">
        <v>33</v>
      </c>
      <c r="J553" t="s">
        <v>34</v>
      </c>
      <c r="K553" s="6"/>
      <c r="L553" s="6">
        <v>76891.805064</v>
      </c>
      <c r="M553" s="6"/>
      <c r="N553" s="6">
        <v>84580.985119999998</v>
      </c>
      <c r="O553" s="6"/>
      <c r="P553" s="6">
        <v>84580.985840000008</v>
      </c>
    </row>
    <row r="554" spans="1:16" hidden="1" outlineLevel="2">
      <c r="A554">
        <v>31954</v>
      </c>
      <c r="B554" t="s">
        <v>74</v>
      </c>
      <c r="C554">
        <v>8006</v>
      </c>
      <c r="D554" t="s">
        <v>15</v>
      </c>
      <c r="E554">
        <v>11</v>
      </c>
      <c r="F554" t="s">
        <v>16</v>
      </c>
      <c r="G554">
        <v>3234</v>
      </c>
      <c r="H554" t="s">
        <v>50</v>
      </c>
      <c r="I554" t="s">
        <v>33</v>
      </c>
      <c r="J554" t="s">
        <v>34</v>
      </c>
      <c r="K554" s="6"/>
      <c r="L554" s="6">
        <v>115337.70759600001</v>
      </c>
      <c r="M554" s="6"/>
      <c r="N554" s="6">
        <v>126871.47768000001</v>
      </c>
      <c r="O554" s="6"/>
      <c r="P554" s="6">
        <v>126871.47876000001</v>
      </c>
    </row>
    <row r="555" spans="1:16" hidden="1" outlineLevel="2">
      <c r="A555">
        <v>31955</v>
      </c>
      <c r="B555" t="s">
        <v>74</v>
      </c>
      <c r="C555">
        <v>8006</v>
      </c>
      <c r="D555" t="s">
        <v>15</v>
      </c>
      <c r="E555">
        <v>11</v>
      </c>
      <c r="F555" t="s">
        <v>16</v>
      </c>
      <c r="G555">
        <v>3235</v>
      </c>
      <c r="H555" t="s">
        <v>51</v>
      </c>
      <c r="I555" t="s">
        <v>33</v>
      </c>
      <c r="J555" t="s">
        <v>34</v>
      </c>
      <c r="K555" s="6"/>
      <c r="L555" s="6">
        <v>192229.51266000001</v>
      </c>
      <c r="M555" s="6"/>
      <c r="N555" s="6">
        <v>211452.46280000001</v>
      </c>
      <c r="O555" s="6"/>
      <c r="P555" s="6">
        <v>211452.46460000001</v>
      </c>
    </row>
    <row r="556" spans="1:16" hidden="1" outlineLevel="2">
      <c r="A556">
        <v>31956</v>
      </c>
      <c r="B556" t="s">
        <v>74</v>
      </c>
      <c r="C556">
        <v>8006</v>
      </c>
      <c r="D556" t="s">
        <v>15</v>
      </c>
      <c r="E556">
        <v>11</v>
      </c>
      <c r="F556" t="s">
        <v>16</v>
      </c>
      <c r="G556">
        <v>3236</v>
      </c>
      <c r="H556" t="s">
        <v>24</v>
      </c>
      <c r="I556" t="s">
        <v>33</v>
      </c>
      <c r="J556" t="s">
        <v>34</v>
      </c>
      <c r="K556" s="6"/>
      <c r="L556" s="6">
        <v>961.1475633</v>
      </c>
      <c r="M556" s="6"/>
      <c r="N556" s="6">
        <v>1057.2623140000001</v>
      </c>
      <c r="O556" s="6"/>
      <c r="P556" s="6">
        <v>1057.2623230000002</v>
      </c>
    </row>
    <row r="557" spans="1:16" hidden="1" outlineLevel="2">
      <c r="A557">
        <v>31957</v>
      </c>
      <c r="B557" t="s">
        <v>74</v>
      </c>
      <c r="C557">
        <v>8006</v>
      </c>
      <c r="D557" t="s">
        <v>15</v>
      </c>
      <c r="E557">
        <v>11</v>
      </c>
      <c r="F557" t="s">
        <v>16</v>
      </c>
      <c r="G557">
        <v>3237</v>
      </c>
      <c r="H557" t="s">
        <v>46</v>
      </c>
      <c r="I557" t="s">
        <v>33</v>
      </c>
      <c r="J557" t="s">
        <v>34</v>
      </c>
      <c r="K557" s="6"/>
      <c r="L557" s="6">
        <v>439244.43642810005</v>
      </c>
      <c r="M557" s="6"/>
      <c r="N557" s="6">
        <v>483168.87749799999</v>
      </c>
      <c r="O557" s="6"/>
      <c r="P557" s="6">
        <v>483168.88161100005</v>
      </c>
    </row>
    <row r="558" spans="1:16" hidden="1" outlineLevel="2">
      <c r="A558">
        <v>31958</v>
      </c>
      <c r="B558" t="s">
        <v>74</v>
      </c>
      <c r="C558">
        <v>8006</v>
      </c>
      <c r="D558" t="s">
        <v>15</v>
      </c>
      <c r="E558">
        <v>11</v>
      </c>
      <c r="F558" t="s">
        <v>16</v>
      </c>
      <c r="G558">
        <v>3238</v>
      </c>
      <c r="H558" t="s">
        <v>52</v>
      </c>
      <c r="I558" t="s">
        <v>33</v>
      </c>
      <c r="J558" t="s">
        <v>34</v>
      </c>
      <c r="K558" s="6"/>
      <c r="L558" s="6">
        <v>93231.313640100008</v>
      </c>
      <c r="M558" s="6"/>
      <c r="N558" s="6">
        <v>102554.444458</v>
      </c>
      <c r="O558" s="6"/>
      <c r="P558" s="6">
        <v>102554.44533100001</v>
      </c>
    </row>
    <row r="559" spans="1:16" hidden="1" outlineLevel="2">
      <c r="A559">
        <v>31959</v>
      </c>
      <c r="B559" t="s">
        <v>74</v>
      </c>
      <c r="C559">
        <v>8006</v>
      </c>
      <c r="D559" t="s">
        <v>15</v>
      </c>
      <c r="E559">
        <v>11</v>
      </c>
      <c r="F559" t="s">
        <v>16</v>
      </c>
      <c r="G559">
        <v>3239</v>
      </c>
      <c r="H559" t="s">
        <v>53</v>
      </c>
      <c r="I559" t="s">
        <v>33</v>
      </c>
      <c r="J559" t="s">
        <v>34</v>
      </c>
      <c r="K559" s="6"/>
      <c r="L559" s="6">
        <v>192229.51266000001</v>
      </c>
      <c r="M559" s="6"/>
      <c r="N559" s="6">
        <v>211452.46280000001</v>
      </c>
      <c r="O559" s="6"/>
      <c r="P559" s="6">
        <v>211452.46460000001</v>
      </c>
    </row>
    <row r="560" spans="1:16" hidden="1" outlineLevel="2">
      <c r="A560">
        <v>31960</v>
      </c>
      <c r="B560" t="s">
        <v>74</v>
      </c>
      <c r="C560">
        <v>8006</v>
      </c>
      <c r="D560" t="s">
        <v>15</v>
      </c>
      <c r="E560">
        <v>11</v>
      </c>
      <c r="F560" t="s">
        <v>16</v>
      </c>
      <c r="G560">
        <v>3241</v>
      </c>
      <c r="H560" t="s">
        <v>54</v>
      </c>
      <c r="I560" t="s">
        <v>33</v>
      </c>
      <c r="J560" t="s">
        <v>34</v>
      </c>
      <c r="K560" s="6"/>
      <c r="L560" s="6">
        <v>76891.805064</v>
      </c>
      <c r="M560" s="6"/>
      <c r="N560" s="6">
        <v>84580.985119999998</v>
      </c>
      <c r="O560" s="6"/>
      <c r="P560" s="6">
        <v>84580.985840000008</v>
      </c>
    </row>
    <row r="561" spans="1:16" hidden="1" outlineLevel="2">
      <c r="A561">
        <v>31961</v>
      </c>
      <c r="B561" t="s">
        <v>74</v>
      </c>
      <c r="C561">
        <v>8006</v>
      </c>
      <c r="D561" t="s">
        <v>15</v>
      </c>
      <c r="E561">
        <v>11</v>
      </c>
      <c r="F561" t="s">
        <v>16</v>
      </c>
      <c r="G561">
        <v>3292</v>
      </c>
      <c r="H561" t="s">
        <v>55</v>
      </c>
      <c r="I561" t="s">
        <v>33</v>
      </c>
      <c r="J561" t="s">
        <v>34</v>
      </c>
      <c r="K561" s="6"/>
      <c r="L561" s="6">
        <v>39407.050095300001</v>
      </c>
      <c r="M561" s="6"/>
      <c r="N561" s="6">
        <v>43347.754873999998</v>
      </c>
      <c r="O561" s="6"/>
      <c r="P561" s="6">
        <v>43347.755243</v>
      </c>
    </row>
    <row r="562" spans="1:16" hidden="1" outlineLevel="2">
      <c r="A562">
        <v>31962</v>
      </c>
      <c r="B562" t="s">
        <v>74</v>
      </c>
      <c r="C562">
        <v>8006</v>
      </c>
      <c r="D562" t="s">
        <v>15</v>
      </c>
      <c r="E562">
        <v>11</v>
      </c>
      <c r="F562" t="s">
        <v>16</v>
      </c>
      <c r="G562">
        <v>3293</v>
      </c>
      <c r="H562" t="s">
        <v>31</v>
      </c>
      <c r="I562" t="s">
        <v>33</v>
      </c>
      <c r="J562" t="s">
        <v>34</v>
      </c>
      <c r="K562" s="6"/>
      <c r="L562" s="6">
        <v>38445.902532</v>
      </c>
      <c r="M562" s="6"/>
      <c r="N562" s="6">
        <v>42290.492559999999</v>
      </c>
      <c r="O562" s="6"/>
      <c r="P562" s="6">
        <v>42290.492920000004</v>
      </c>
    </row>
    <row r="563" spans="1:16" hidden="1" outlineLevel="2">
      <c r="A563">
        <v>31963</v>
      </c>
      <c r="B563" t="s">
        <v>74</v>
      </c>
      <c r="C563">
        <v>8006</v>
      </c>
      <c r="D563" t="s">
        <v>15</v>
      </c>
      <c r="E563">
        <v>11</v>
      </c>
      <c r="F563" t="s">
        <v>16</v>
      </c>
      <c r="G563">
        <v>3294</v>
      </c>
      <c r="H563" t="s">
        <v>56</v>
      </c>
      <c r="I563" t="s">
        <v>33</v>
      </c>
      <c r="J563" t="s">
        <v>34</v>
      </c>
      <c r="K563" s="6"/>
      <c r="L563" s="6">
        <v>115337.70759600001</v>
      </c>
      <c r="M563" s="6"/>
      <c r="N563" s="6">
        <v>126871.47768000001</v>
      </c>
      <c r="O563" s="6"/>
      <c r="P563" s="6">
        <v>126871.47876000001</v>
      </c>
    </row>
    <row r="564" spans="1:16" hidden="1" outlineLevel="2">
      <c r="A564">
        <v>31964</v>
      </c>
      <c r="B564" t="s">
        <v>74</v>
      </c>
      <c r="C564">
        <v>8006</v>
      </c>
      <c r="D564" t="s">
        <v>15</v>
      </c>
      <c r="E564">
        <v>11</v>
      </c>
      <c r="F564" t="s">
        <v>16</v>
      </c>
      <c r="G564">
        <v>3295</v>
      </c>
      <c r="H564" t="s">
        <v>25</v>
      </c>
      <c r="I564" t="s">
        <v>33</v>
      </c>
      <c r="J564" t="s">
        <v>34</v>
      </c>
      <c r="K564" s="6"/>
      <c r="L564" s="6">
        <v>23869.138586992201</v>
      </c>
      <c r="M564" s="6"/>
      <c r="N564" s="6">
        <v>26256.052305876001</v>
      </c>
      <c r="O564" s="6"/>
      <c r="P564" s="6">
        <v>26256.052529382003</v>
      </c>
    </row>
    <row r="565" spans="1:16" hidden="1" outlineLevel="2">
      <c r="A565">
        <v>31965</v>
      </c>
      <c r="B565" t="s">
        <v>74</v>
      </c>
      <c r="C565">
        <v>8006</v>
      </c>
      <c r="D565" t="s">
        <v>15</v>
      </c>
      <c r="E565">
        <v>11</v>
      </c>
      <c r="F565" t="s">
        <v>16</v>
      </c>
      <c r="G565">
        <v>3299</v>
      </c>
      <c r="H565" t="s">
        <v>57</v>
      </c>
      <c r="I565" t="s">
        <v>33</v>
      </c>
      <c r="J565" t="s">
        <v>34</v>
      </c>
      <c r="K565" s="6"/>
      <c r="L565" s="6">
        <v>28834.426899000002</v>
      </c>
      <c r="M565" s="6"/>
      <c r="N565" s="6">
        <v>31717.869420000003</v>
      </c>
      <c r="O565" s="6"/>
      <c r="P565" s="6">
        <v>31717.869690000003</v>
      </c>
    </row>
    <row r="566" spans="1:16" hidden="1" outlineLevel="2">
      <c r="A566">
        <v>31971</v>
      </c>
      <c r="B566" t="s">
        <v>74</v>
      </c>
      <c r="C566">
        <v>8006</v>
      </c>
      <c r="D566" t="s">
        <v>15</v>
      </c>
      <c r="E566">
        <v>11</v>
      </c>
      <c r="F566" t="s">
        <v>16</v>
      </c>
      <c r="G566">
        <v>3431</v>
      </c>
      <c r="H566" t="s">
        <v>58</v>
      </c>
      <c r="I566" t="s">
        <v>33</v>
      </c>
      <c r="J566" t="s">
        <v>34</v>
      </c>
      <c r="K566" s="6"/>
      <c r="L566" s="6">
        <v>2883.4426899</v>
      </c>
      <c r="M566" s="6"/>
      <c r="N566" s="6">
        <v>3171.7869420000002</v>
      </c>
      <c r="O566" s="6"/>
      <c r="P566" s="6">
        <v>3171.7869690000002</v>
      </c>
    </row>
    <row r="567" spans="1:16" hidden="1" outlineLevel="2">
      <c r="A567">
        <v>31972</v>
      </c>
      <c r="B567" t="s">
        <v>74</v>
      </c>
      <c r="C567">
        <v>8006</v>
      </c>
      <c r="D567" t="s">
        <v>15</v>
      </c>
      <c r="E567">
        <v>11</v>
      </c>
      <c r="F567" t="s">
        <v>16</v>
      </c>
      <c r="G567">
        <v>3721</v>
      </c>
      <c r="H567" t="s">
        <v>32</v>
      </c>
      <c r="I567" t="s">
        <v>33</v>
      </c>
      <c r="J567" t="s">
        <v>34</v>
      </c>
      <c r="K567" s="6"/>
      <c r="L567" s="6">
        <v>52863.115981500006</v>
      </c>
      <c r="M567" s="6"/>
      <c r="N567" s="6">
        <v>58149.42727</v>
      </c>
      <c r="O567" s="6"/>
      <c r="P567" s="6">
        <v>58149.427765</v>
      </c>
    </row>
    <row r="568" spans="1:16" hidden="1" outlineLevel="2">
      <c r="A568">
        <v>31966</v>
      </c>
      <c r="B568" t="s">
        <v>74</v>
      </c>
      <c r="C568">
        <v>8006</v>
      </c>
      <c r="D568" t="s">
        <v>15</v>
      </c>
      <c r="E568">
        <v>11</v>
      </c>
      <c r="F568" t="s">
        <v>16</v>
      </c>
      <c r="G568">
        <v>4221</v>
      </c>
      <c r="H568" t="s">
        <v>30</v>
      </c>
      <c r="I568" t="s">
        <v>33</v>
      </c>
      <c r="J568" t="s">
        <v>34</v>
      </c>
      <c r="K568" s="6"/>
      <c r="L568" s="6">
        <v>144172.13449500001</v>
      </c>
      <c r="M568" s="6"/>
      <c r="N568" s="6">
        <v>158589.34710000001</v>
      </c>
      <c r="O568" s="6"/>
      <c r="P568" s="6">
        <v>158589.34845000002</v>
      </c>
    </row>
    <row r="569" spans="1:16" hidden="1" outlineLevel="2">
      <c r="A569">
        <v>31973</v>
      </c>
      <c r="B569" t="s">
        <v>74</v>
      </c>
      <c r="C569">
        <v>8006</v>
      </c>
      <c r="D569" t="s">
        <v>15</v>
      </c>
      <c r="E569">
        <v>11</v>
      </c>
      <c r="F569" t="s">
        <v>16</v>
      </c>
      <c r="G569">
        <v>4222</v>
      </c>
      <c r="H569" t="s">
        <v>65</v>
      </c>
      <c r="I569" t="s">
        <v>33</v>
      </c>
      <c r="J569" t="s">
        <v>34</v>
      </c>
      <c r="K569" s="6"/>
      <c r="L569" s="6">
        <v>9611.475633</v>
      </c>
      <c r="M569" s="6"/>
      <c r="N569" s="6">
        <v>10572.62314</v>
      </c>
      <c r="O569" s="6"/>
      <c r="P569" s="6">
        <v>10572.623230000001</v>
      </c>
    </row>
    <row r="570" spans="1:16" hidden="1" outlineLevel="2">
      <c r="A570">
        <v>31967</v>
      </c>
      <c r="B570" t="s">
        <v>74</v>
      </c>
      <c r="C570">
        <v>8006</v>
      </c>
      <c r="D570" t="s">
        <v>15</v>
      </c>
      <c r="E570">
        <v>11</v>
      </c>
      <c r="F570" t="s">
        <v>16</v>
      </c>
      <c r="G570">
        <v>4223</v>
      </c>
      <c r="H570" t="s">
        <v>66</v>
      </c>
      <c r="I570" t="s">
        <v>33</v>
      </c>
      <c r="J570" t="s">
        <v>34</v>
      </c>
      <c r="K570" s="6"/>
      <c r="L570" s="6">
        <v>62474.591614500001</v>
      </c>
      <c r="M570" s="6"/>
      <c r="N570" s="6">
        <v>68722.050409999996</v>
      </c>
      <c r="O570" s="6"/>
      <c r="P570" s="6">
        <v>68722.050994999998</v>
      </c>
    </row>
    <row r="571" spans="1:16" hidden="1" outlineLevel="2">
      <c r="A571">
        <v>31968</v>
      </c>
      <c r="B571" t="s">
        <v>74</v>
      </c>
      <c r="C571">
        <v>8006</v>
      </c>
      <c r="D571" t="s">
        <v>15</v>
      </c>
      <c r="E571">
        <v>11</v>
      </c>
      <c r="F571" t="s">
        <v>16</v>
      </c>
      <c r="G571">
        <v>4224</v>
      </c>
      <c r="H571" t="s">
        <v>70</v>
      </c>
      <c r="I571" t="s">
        <v>33</v>
      </c>
      <c r="J571" t="s">
        <v>34</v>
      </c>
      <c r="K571" s="6"/>
      <c r="L571" s="6">
        <v>70163.772120900001</v>
      </c>
      <c r="M571" s="6"/>
      <c r="N571" s="6">
        <v>77180.148922000008</v>
      </c>
      <c r="O571" s="6"/>
      <c r="P571" s="6">
        <v>77180.149579000004</v>
      </c>
    </row>
    <row r="572" spans="1:16" hidden="1" outlineLevel="2">
      <c r="A572">
        <v>31969</v>
      </c>
      <c r="B572" t="s">
        <v>74</v>
      </c>
      <c r="C572">
        <v>8006</v>
      </c>
      <c r="D572" t="s">
        <v>15</v>
      </c>
      <c r="E572">
        <v>11</v>
      </c>
      <c r="F572" t="s">
        <v>16</v>
      </c>
      <c r="G572">
        <v>4225</v>
      </c>
      <c r="H572" t="s">
        <v>75</v>
      </c>
      <c r="I572" t="s">
        <v>33</v>
      </c>
      <c r="J572" t="s">
        <v>34</v>
      </c>
      <c r="K572" s="6"/>
      <c r="L572" s="6">
        <v>19222.951266</v>
      </c>
      <c r="M572" s="6"/>
      <c r="N572" s="6">
        <v>21145.246279999999</v>
      </c>
      <c r="O572" s="6"/>
      <c r="P572" s="6">
        <v>21145.246460000002</v>
      </c>
    </row>
    <row r="573" spans="1:16" hidden="1" outlineLevel="2">
      <c r="A573">
        <v>31970</v>
      </c>
      <c r="B573" t="s">
        <v>74</v>
      </c>
      <c r="C573">
        <v>8006</v>
      </c>
      <c r="D573" t="s">
        <v>15</v>
      </c>
      <c r="E573">
        <v>11</v>
      </c>
      <c r="F573" t="s">
        <v>16</v>
      </c>
      <c r="G573">
        <v>4227</v>
      </c>
      <c r="H573" t="s">
        <v>76</v>
      </c>
      <c r="I573" t="s">
        <v>33</v>
      </c>
      <c r="J573" t="s">
        <v>34</v>
      </c>
      <c r="K573" s="6"/>
      <c r="L573" s="6">
        <v>24028.689082500001</v>
      </c>
      <c r="M573" s="6"/>
      <c r="N573" s="6">
        <v>26431.557850000001</v>
      </c>
      <c r="O573" s="6"/>
      <c r="P573" s="6">
        <v>26431.558075000001</v>
      </c>
    </row>
    <row r="574" spans="1:16" hidden="1" outlineLevel="2">
      <c r="A574">
        <v>31974</v>
      </c>
      <c r="B574" t="s">
        <v>74</v>
      </c>
      <c r="C574">
        <v>8006</v>
      </c>
      <c r="D574" t="s">
        <v>15</v>
      </c>
      <c r="E574">
        <v>11</v>
      </c>
      <c r="F574" t="s">
        <v>16</v>
      </c>
      <c r="G574">
        <v>4241</v>
      </c>
      <c r="H574" t="s">
        <v>63</v>
      </c>
      <c r="I574" t="s">
        <v>33</v>
      </c>
      <c r="J574" t="s">
        <v>34</v>
      </c>
      <c r="K574" s="6"/>
      <c r="L574" s="6">
        <v>4805.7378165</v>
      </c>
      <c r="M574" s="6"/>
      <c r="N574" s="6">
        <v>5286.3115699999998</v>
      </c>
      <c r="O574" s="6"/>
      <c r="P574" s="6">
        <v>5286.3116150000005</v>
      </c>
    </row>
    <row r="575" spans="1:16" hidden="1" outlineLevel="2">
      <c r="A575">
        <v>31975</v>
      </c>
      <c r="B575" t="s">
        <v>74</v>
      </c>
      <c r="C575">
        <v>8006</v>
      </c>
      <c r="D575" t="s">
        <v>15</v>
      </c>
      <c r="E575">
        <v>11</v>
      </c>
      <c r="F575" t="s">
        <v>16</v>
      </c>
      <c r="G575">
        <v>4262</v>
      </c>
      <c r="H575" t="s">
        <v>71</v>
      </c>
      <c r="I575" t="s">
        <v>33</v>
      </c>
      <c r="J575" t="s">
        <v>34</v>
      </c>
      <c r="K575" s="6"/>
      <c r="L575" s="6">
        <v>14417.213449500001</v>
      </c>
      <c r="M575" s="6"/>
      <c r="N575" s="6">
        <v>15858.934710000001</v>
      </c>
      <c r="O575" s="6"/>
      <c r="P575" s="6">
        <v>15858.934845000002</v>
      </c>
    </row>
    <row r="576" spans="1:16" hidden="1" outlineLevel="2">
      <c r="A576">
        <v>31990</v>
      </c>
      <c r="B576" t="s">
        <v>74</v>
      </c>
      <c r="C576">
        <v>8006</v>
      </c>
      <c r="D576" t="s">
        <v>15</v>
      </c>
      <c r="E576">
        <v>31</v>
      </c>
      <c r="F576" t="s">
        <v>35</v>
      </c>
      <c r="G576">
        <v>3111</v>
      </c>
      <c r="H576" t="s">
        <v>17</v>
      </c>
      <c r="I576" t="s">
        <v>27</v>
      </c>
      <c r="J576" t="s">
        <v>28</v>
      </c>
      <c r="K576" s="6"/>
      <c r="L576" s="6">
        <v>100000</v>
      </c>
      <c r="M576" s="6"/>
      <c r="N576" s="6">
        <v>120000</v>
      </c>
      <c r="O576" s="6"/>
      <c r="P576" s="6">
        <v>130000</v>
      </c>
    </row>
    <row r="577" spans="1:16" hidden="1" outlineLevel="2">
      <c r="A577">
        <v>31991</v>
      </c>
      <c r="B577" t="s">
        <v>74</v>
      </c>
      <c r="C577">
        <v>8006</v>
      </c>
      <c r="D577" t="s">
        <v>15</v>
      </c>
      <c r="E577">
        <v>31</v>
      </c>
      <c r="F577" t="s">
        <v>35</v>
      </c>
      <c r="G577">
        <v>3112</v>
      </c>
      <c r="H577" t="s">
        <v>36</v>
      </c>
      <c r="I577" t="s">
        <v>27</v>
      </c>
      <c r="J577" t="s">
        <v>28</v>
      </c>
      <c r="K577" s="6"/>
      <c r="L577" s="6">
        <v>15600</v>
      </c>
      <c r="M577" s="6"/>
      <c r="N577" s="6">
        <v>16000</v>
      </c>
      <c r="O577" s="6"/>
      <c r="P577" s="6">
        <v>17000</v>
      </c>
    </row>
    <row r="578" spans="1:16" hidden="1" outlineLevel="2">
      <c r="A578">
        <v>31992</v>
      </c>
      <c r="B578" t="s">
        <v>74</v>
      </c>
      <c r="C578">
        <v>8006</v>
      </c>
      <c r="D578" t="s">
        <v>15</v>
      </c>
      <c r="E578">
        <v>31</v>
      </c>
      <c r="F578" t="s">
        <v>35</v>
      </c>
      <c r="G578">
        <v>3121</v>
      </c>
      <c r="H578" t="s">
        <v>22</v>
      </c>
      <c r="I578" t="s">
        <v>27</v>
      </c>
      <c r="J578" t="s">
        <v>28</v>
      </c>
      <c r="K578" s="6"/>
      <c r="L578" s="6">
        <v>30000</v>
      </c>
      <c r="M578" s="6"/>
      <c r="N578" s="6">
        <v>30000</v>
      </c>
      <c r="O578" s="6"/>
      <c r="P578" s="6">
        <v>32000</v>
      </c>
    </row>
    <row r="579" spans="1:16" hidden="1" outlineLevel="2">
      <c r="A579">
        <v>31993</v>
      </c>
      <c r="B579" t="s">
        <v>74</v>
      </c>
      <c r="C579">
        <v>8006</v>
      </c>
      <c r="D579" t="s">
        <v>15</v>
      </c>
      <c r="E579">
        <v>31</v>
      </c>
      <c r="F579" t="s">
        <v>35</v>
      </c>
      <c r="G579">
        <v>3132</v>
      </c>
      <c r="H579" t="s">
        <v>21</v>
      </c>
      <c r="I579" t="s">
        <v>27</v>
      </c>
      <c r="J579" t="s">
        <v>28</v>
      </c>
      <c r="K579" s="6"/>
      <c r="L579" s="6">
        <v>19074</v>
      </c>
      <c r="M579" s="6"/>
      <c r="N579" s="6">
        <v>19800</v>
      </c>
      <c r="O579" s="6"/>
      <c r="P579" s="6">
        <v>21450</v>
      </c>
    </row>
    <row r="580" spans="1:16" hidden="1" outlineLevel="2">
      <c r="A580">
        <v>31994</v>
      </c>
      <c r="B580" t="s">
        <v>74</v>
      </c>
      <c r="C580">
        <v>8006</v>
      </c>
      <c r="D580" t="s">
        <v>15</v>
      </c>
      <c r="E580">
        <v>31</v>
      </c>
      <c r="F580" t="s">
        <v>35</v>
      </c>
      <c r="G580">
        <v>3211</v>
      </c>
      <c r="H580" t="s">
        <v>29</v>
      </c>
      <c r="I580" t="s">
        <v>27</v>
      </c>
      <c r="J580" t="s">
        <v>28</v>
      </c>
      <c r="K580" s="6"/>
      <c r="L580" s="6">
        <v>50000</v>
      </c>
      <c r="M580" s="6"/>
      <c r="N580" s="6">
        <v>52000</v>
      </c>
      <c r="O580" s="6"/>
      <c r="P580" s="6">
        <v>55000</v>
      </c>
    </row>
    <row r="581" spans="1:16" hidden="1" outlineLevel="2">
      <c r="A581">
        <v>31995</v>
      </c>
      <c r="B581" t="s">
        <v>74</v>
      </c>
      <c r="C581">
        <v>8006</v>
      </c>
      <c r="D581" t="s">
        <v>15</v>
      </c>
      <c r="E581">
        <v>31</v>
      </c>
      <c r="F581" t="s">
        <v>35</v>
      </c>
      <c r="G581">
        <v>3212</v>
      </c>
      <c r="H581" t="s">
        <v>23</v>
      </c>
      <c r="I581" t="s">
        <v>27</v>
      </c>
      <c r="J581" t="s">
        <v>28</v>
      </c>
      <c r="K581" s="6"/>
      <c r="L581" s="6">
        <v>5000</v>
      </c>
      <c r="M581" s="6"/>
      <c r="N581" s="6">
        <v>6000</v>
      </c>
      <c r="O581" s="6"/>
      <c r="P581" s="6">
        <v>7000</v>
      </c>
    </row>
    <row r="582" spans="1:16" hidden="1" outlineLevel="2">
      <c r="A582">
        <v>31996</v>
      </c>
      <c r="B582" t="s">
        <v>74</v>
      </c>
      <c r="C582">
        <v>8006</v>
      </c>
      <c r="D582" t="s">
        <v>15</v>
      </c>
      <c r="E582">
        <v>31</v>
      </c>
      <c r="F582" t="s">
        <v>35</v>
      </c>
      <c r="G582">
        <v>3213</v>
      </c>
      <c r="H582" t="s">
        <v>39</v>
      </c>
      <c r="I582" t="s">
        <v>27</v>
      </c>
      <c r="J582" t="s">
        <v>28</v>
      </c>
      <c r="K582" s="6"/>
      <c r="L582" s="6">
        <v>20000</v>
      </c>
      <c r="M582" s="6"/>
      <c r="N582" s="6">
        <v>25000</v>
      </c>
      <c r="O582" s="6"/>
      <c r="P582" s="6">
        <v>26000</v>
      </c>
    </row>
    <row r="583" spans="1:16" hidden="1" outlineLevel="2">
      <c r="A583">
        <v>31997</v>
      </c>
      <c r="B583" t="s">
        <v>74</v>
      </c>
      <c r="C583">
        <v>8006</v>
      </c>
      <c r="D583" t="s">
        <v>15</v>
      </c>
      <c r="E583">
        <v>31</v>
      </c>
      <c r="F583" t="s">
        <v>35</v>
      </c>
      <c r="G583">
        <v>3214</v>
      </c>
      <c r="H583" t="s">
        <v>40</v>
      </c>
      <c r="I583" t="s">
        <v>27</v>
      </c>
      <c r="J583" t="s">
        <v>28</v>
      </c>
      <c r="K583" s="6"/>
      <c r="L583" s="6">
        <v>100000</v>
      </c>
      <c r="M583" s="6"/>
      <c r="N583" s="6">
        <v>105000</v>
      </c>
      <c r="O583" s="6"/>
      <c r="P583" s="6">
        <v>106000</v>
      </c>
    </row>
    <row r="584" spans="1:16" hidden="1" outlineLevel="2">
      <c r="A584">
        <v>31998</v>
      </c>
      <c r="B584" t="s">
        <v>74</v>
      </c>
      <c r="C584">
        <v>8006</v>
      </c>
      <c r="D584" t="s">
        <v>15</v>
      </c>
      <c r="E584">
        <v>31</v>
      </c>
      <c r="F584" t="s">
        <v>35</v>
      </c>
      <c r="G584">
        <v>3221</v>
      </c>
      <c r="H584" t="s">
        <v>41</v>
      </c>
      <c r="I584" t="s">
        <v>27</v>
      </c>
      <c r="J584" t="s">
        <v>28</v>
      </c>
      <c r="K584" s="6"/>
      <c r="L584" s="6">
        <v>40000</v>
      </c>
      <c r="M584" s="6"/>
      <c r="N584" s="6">
        <v>41000</v>
      </c>
      <c r="O584" s="6"/>
      <c r="P584" s="6">
        <v>42000</v>
      </c>
    </row>
    <row r="585" spans="1:16" hidden="1" outlineLevel="2">
      <c r="A585">
        <v>31999</v>
      </c>
      <c r="B585" t="s">
        <v>74</v>
      </c>
      <c r="C585">
        <v>8006</v>
      </c>
      <c r="D585" t="s">
        <v>15</v>
      </c>
      <c r="E585">
        <v>31</v>
      </c>
      <c r="F585" t="s">
        <v>35</v>
      </c>
      <c r="G585">
        <v>3222</v>
      </c>
      <c r="H585" t="s">
        <v>69</v>
      </c>
      <c r="I585" t="s">
        <v>27</v>
      </c>
      <c r="J585" t="s">
        <v>28</v>
      </c>
      <c r="K585" s="6"/>
      <c r="L585" s="6">
        <v>20000</v>
      </c>
      <c r="M585" s="6"/>
      <c r="N585" s="6">
        <v>21000</v>
      </c>
      <c r="O585" s="6"/>
      <c r="P585" s="6">
        <v>21000</v>
      </c>
    </row>
    <row r="586" spans="1:16" hidden="1" outlineLevel="2">
      <c r="A586">
        <v>32000</v>
      </c>
      <c r="B586" t="s">
        <v>74</v>
      </c>
      <c r="C586">
        <v>8006</v>
      </c>
      <c r="D586" t="s">
        <v>15</v>
      </c>
      <c r="E586">
        <v>31</v>
      </c>
      <c r="F586" t="s">
        <v>35</v>
      </c>
      <c r="G586">
        <v>3223</v>
      </c>
      <c r="H586" t="s">
        <v>42</v>
      </c>
      <c r="I586" t="s">
        <v>27</v>
      </c>
      <c r="J586" t="s">
        <v>28</v>
      </c>
      <c r="K586" s="6"/>
      <c r="L586" s="6">
        <v>90000</v>
      </c>
      <c r="M586" s="6"/>
      <c r="N586" s="6">
        <v>92000</v>
      </c>
      <c r="O586" s="6"/>
      <c r="P586" s="6">
        <v>93000</v>
      </c>
    </row>
    <row r="587" spans="1:16" hidden="1" outlineLevel="2">
      <c r="A587">
        <v>32001</v>
      </c>
      <c r="B587" t="s">
        <v>74</v>
      </c>
      <c r="C587">
        <v>8006</v>
      </c>
      <c r="D587" t="s">
        <v>15</v>
      </c>
      <c r="E587">
        <v>31</v>
      </c>
      <c r="F587" t="s">
        <v>35</v>
      </c>
      <c r="G587">
        <v>3224</v>
      </c>
      <c r="H587" t="s">
        <v>43</v>
      </c>
      <c r="I587" t="s">
        <v>27</v>
      </c>
      <c r="J587" t="s">
        <v>28</v>
      </c>
      <c r="K587" s="6"/>
      <c r="L587" s="6">
        <v>80000</v>
      </c>
      <c r="M587" s="6"/>
      <c r="N587" s="6">
        <v>75000</v>
      </c>
      <c r="O587" s="6"/>
      <c r="P587" s="6">
        <v>77000</v>
      </c>
    </row>
    <row r="588" spans="1:16" hidden="1" outlineLevel="2">
      <c r="A588">
        <v>32002</v>
      </c>
      <c r="B588" t="s">
        <v>74</v>
      </c>
      <c r="C588">
        <v>8006</v>
      </c>
      <c r="D588" t="s">
        <v>15</v>
      </c>
      <c r="E588">
        <v>31</v>
      </c>
      <c r="F588" t="s">
        <v>35</v>
      </c>
      <c r="G588">
        <v>3225</v>
      </c>
      <c r="H588" t="s">
        <v>44</v>
      </c>
      <c r="I588" t="s">
        <v>27</v>
      </c>
      <c r="J588" t="s">
        <v>28</v>
      </c>
      <c r="K588" s="6"/>
      <c r="L588" s="6">
        <v>20000</v>
      </c>
      <c r="M588" s="6"/>
      <c r="N588" s="6">
        <v>21000</v>
      </c>
      <c r="O588" s="6"/>
      <c r="P588" s="6">
        <v>22000</v>
      </c>
    </row>
    <row r="589" spans="1:16" hidden="1" outlineLevel="2">
      <c r="A589">
        <v>32003</v>
      </c>
      <c r="B589" t="s">
        <v>74</v>
      </c>
      <c r="C589">
        <v>8006</v>
      </c>
      <c r="D589" t="s">
        <v>15</v>
      </c>
      <c r="E589">
        <v>31</v>
      </c>
      <c r="F589" t="s">
        <v>35</v>
      </c>
      <c r="G589">
        <v>3227</v>
      </c>
      <c r="H589" t="s">
        <v>45</v>
      </c>
      <c r="I589" t="s">
        <v>27</v>
      </c>
      <c r="J589" t="s">
        <v>28</v>
      </c>
      <c r="K589" s="6"/>
      <c r="L589" s="6">
        <v>2000</v>
      </c>
      <c r="M589" s="6"/>
      <c r="N589" s="6">
        <v>2000</v>
      </c>
      <c r="O589" s="6"/>
      <c r="P589" s="6">
        <v>2000</v>
      </c>
    </row>
    <row r="590" spans="1:16" hidden="1" outlineLevel="2">
      <c r="A590">
        <v>32004</v>
      </c>
      <c r="B590" t="s">
        <v>74</v>
      </c>
      <c r="C590">
        <v>8006</v>
      </c>
      <c r="D590" t="s">
        <v>15</v>
      </c>
      <c r="E590">
        <v>31</v>
      </c>
      <c r="F590" t="s">
        <v>35</v>
      </c>
      <c r="G590">
        <v>3231</v>
      </c>
      <c r="H590" t="s">
        <v>47</v>
      </c>
      <c r="I590" t="s">
        <v>27</v>
      </c>
      <c r="J590" t="s">
        <v>28</v>
      </c>
      <c r="K590" s="6"/>
      <c r="L590" s="6">
        <v>14000</v>
      </c>
      <c r="M590" s="6"/>
      <c r="N590" s="6">
        <v>15000</v>
      </c>
      <c r="O590" s="6"/>
      <c r="P590" s="6">
        <v>15000</v>
      </c>
    </row>
    <row r="591" spans="1:16" hidden="1" outlineLevel="2">
      <c r="A591">
        <v>32005</v>
      </c>
      <c r="B591" t="s">
        <v>74</v>
      </c>
      <c r="C591">
        <v>8006</v>
      </c>
      <c r="D591" t="s">
        <v>15</v>
      </c>
      <c r="E591">
        <v>31</v>
      </c>
      <c r="F591" t="s">
        <v>35</v>
      </c>
      <c r="G591">
        <v>3232</v>
      </c>
      <c r="H591" t="s">
        <v>48</v>
      </c>
      <c r="I591" t="s">
        <v>27</v>
      </c>
      <c r="J591" t="s">
        <v>28</v>
      </c>
      <c r="K591" s="6"/>
      <c r="L591" s="6">
        <v>70000</v>
      </c>
      <c r="M591" s="6"/>
      <c r="N591" s="6">
        <v>70000</v>
      </c>
      <c r="O591" s="6"/>
      <c r="P591" s="6">
        <v>72000</v>
      </c>
    </row>
    <row r="592" spans="1:16" hidden="1" outlineLevel="2">
      <c r="A592">
        <v>32006</v>
      </c>
      <c r="B592" t="s">
        <v>74</v>
      </c>
      <c r="C592">
        <v>8006</v>
      </c>
      <c r="D592" t="s">
        <v>15</v>
      </c>
      <c r="E592">
        <v>31</v>
      </c>
      <c r="F592" t="s">
        <v>35</v>
      </c>
      <c r="G592">
        <v>3233</v>
      </c>
      <c r="H592" t="s">
        <v>49</v>
      </c>
      <c r="I592" t="s">
        <v>27</v>
      </c>
      <c r="J592" t="s">
        <v>28</v>
      </c>
      <c r="K592" s="6"/>
      <c r="L592" s="6">
        <v>30000</v>
      </c>
      <c r="M592" s="6"/>
      <c r="N592" s="6">
        <v>30000</v>
      </c>
      <c r="O592" s="6"/>
      <c r="P592" s="6">
        <v>31000</v>
      </c>
    </row>
    <row r="593" spans="1:16" hidden="1" outlineLevel="2">
      <c r="A593">
        <v>32007</v>
      </c>
      <c r="B593" t="s">
        <v>74</v>
      </c>
      <c r="C593">
        <v>8006</v>
      </c>
      <c r="D593" t="s">
        <v>15</v>
      </c>
      <c r="E593">
        <v>31</v>
      </c>
      <c r="F593" t="s">
        <v>35</v>
      </c>
      <c r="G593">
        <v>3234</v>
      </c>
      <c r="H593" t="s">
        <v>50</v>
      </c>
      <c r="I593" t="s">
        <v>27</v>
      </c>
      <c r="J593" t="s">
        <v>28</v>
      </c>
      <c r="K593" s="6"/>
      <c r="L593" s="6">
        <v>35000</v>
      </c>
      <c r="M593" s="6"/>
      <c r="N593" s="6">
        <v>36000</v>
      </c>
      <c r="O593" s="6"/>
      <c r="P593" s="6">
        <v>38000</v>
      </c>
    </row>
    <row r="594" spans="1:16" hidden="1" outlineLevel="2">
      <c r="A594">
        <v>32008</v>
      </c>
      <c r="B594" t="s">
        <v>74</v>
      </c>
      <c r="C594">
        <v>8006</v>
      </c>
      <c r="D594" t="s">
        <v>15</v>
      </c>
      <c r="E594">
        <v>31</v>
      </c>
      <c r="F594" t="s">
        <v>35</v>
      </c>
      <c r="G594">
        <v>3235</v>
      </c>
      <c r="H594" t="s">
        <v>51</v>
      </c>
      <c r="I594" t="s">
        <v>27</v>
      </c>
      <c r="J594" t="s">
        <v>28</v>
      </c>
      <c r="K594" s="6"/>
      <c r="L594" s="6">
        <v>40000</v>
      </c>
      <c r="M594" s="6"/>
      <c r="N594" s="6">
        <v>42000</v>
      </c>
      <c r="O594" s="6"/>
      <c r="P594" s="6">
        <v>44000</v>
      </c>
    </row>
    <row r="595" spans="1:16" hidden="1" outlineLevel="2">
      <c r="A595">
        <v>32009</v>
      </c>
      <c r="B595" t="s">
        <v>74</v>
      </c>
      <c r="C595">
        <v>8006</v>
      </c>
      <c r="D595" t="s">
        <v>15</v>
      </c>
      <c r="E595">
        <v>31</v>
      </c>
      <c r="F595" t="s">
        <v>35</v>
      </c>
      <c r="G595">
        <v>3237</v>
      </c>
      <c r="H595" t="s">
        <v>46</v>
      </c>
      <c r="I595" t="s">
        <v>27</v>
      </c>
      <c r="J595" t="s">
        <v>28</v>
      </c>
      <c r="K595" s="6"/>
      <c r="L595" s="6">
        <v>6844897</v>
      </c>
      <c r="M595" s="6"/>
      <c r="N595" s="6">
        <v>4500000</v>
      </c>
      <c r="O595" s="6"/>
      <c r="P595" s="6">
        <v>5570352</v>
      </c>
    </row>
    <row r="596" spans="1:16" hidden="1" outlineLevel="2">
      <c r="A596">
        <v>32010</v>
      </c>
      <c r="B596" t="s">
        <v>74</v>
      </c>
      <c r="C596">
        <v>8006</v>
      </c>
      <c r="D596" t="s">
        <v>15</v>
      </c>
      <c r="E596">
        <v>31</v>
      </c>
      <c r="F596" t="s">
        <v>35</v>
      </c>
      <c r="G596">
        <v>3238</v>
      </c>
      <c r="H596" t="s">
        <v>52</v>
      </c>
      <c r="I596" t="s">
        <v>27</v>
      </c>
      <c r="J596" t="s">
        <v>28</v>
      </c>
      <c r="K596" s="6"/>
      <c r="L596" s="6">
        <v>40000</v>
      </c>
      <c r="M596" s="6"/>
      <c r="N596" s="6">
        <v>40000</v>
      </c>
      <c r="O596" s="6"/>
      <c r="P596" s="6">
        <v>43000</v>
      </c>
    </row>
    <row r="597" spans="1:16" hidden="1" outlineLevel="2">
      <c r="A597">
        <v>32011</v>
      </c>
      <c r="B597" t="s">
        <v>74</v>
      </c>
      <c r="C597">
        <v>8006</v>
      </c>
      <c r="D597" t="s">
        <v>15</v>
      </c>
      <c r="E597">
        <v>31</v>
      </c>
      <c r="F597" t="s">
        <v>35</v>
      </c>
      <c r="G597">
        <v>3239</v>
      </c>
      <c r="H597" t="s">
        <v>53</v>
      </c>
      <c r="I597" t="s">
        <v>27</v>
      </c>
      <c r="J597" t="s">
        <v>28</v>
      </c>
      <c r="K597" s="6"/>
      <c r="L597" s="6">
        <v>70000</v>
      </c>
      <c r="M597" s="6"/>
      <c r="N597" s="6">
        <v>71000</v>
      </c>
      <c r="O597" s="6"/>
      <c r="P597" s="6">
        <v>72000</v>
      </c>
    </row>
    <row r="598" spans="1:16" hidden="1" outlineLevel="2">
      <c r="A598">
        <v>32012</v>
      </c>
      <c r="B598" t="s">
        <v>74</v>
      </c>
      <c r="C598">
        <v>8006</v>
      </c>
      <c r="D598" t="s">
        <v>15</v>
      </c>
      <c r="E598">
        <v>31</v>
      </c>
      <c r="F598" t="s">
        <v>35</v>
      </c>
      <c r="G598">
        <v>3292</v>
      </c>
      <c r="H598" t="s">
        <v>55</v>
      </c>
      <c r="I598" t="s">
        <v>27</v>
      </c>
      <c r="J598" t="s">
        <v>28</v>
      </c>
      <c r="K598" s="6"/>
      <c r="L598" s="6">
        <v>10000</v>
      </c>
      <c r="M598" s="6"/>
      <c r="N598" s="6">
        <v>10000</v>
      </c>
      <c r="O598" s="6"/>
      <c r="P598" s="6">
        <v>12000</v>
      </c>
    </row>
    <row r="599" spans="1:16" hidden="1" outlineLevel="2">
      <c r="A599">
        <v>32013</v>
      </c>
      <c r="B599" t="s">
        <v>74</v>
      </c>
      <c r="C599">
        <v>8006</v>
      </c>
      <c r="D599" t="s">
        <v>15</v>
      </c>
      <c r="E599">
        <v>31</v>
      </c>
      <c r="F599" t="s">
        <v>35</v>
      </c>
      <c r="G599">
        <v>3293</v>
      </c>
      <c r="H599" t="s">
        <v>31</v>
      </c>
      <c r="I599" t="s">
        <v>27</v>
      </c>
      <c r="J599" t="s">
        <v>28</v>
      </c>
      <c r="K599" s="6"/>
      <c r="L599" s="6">
        <v>150000</v>
      </c>
      <c r="M599" s="6"/>
      <c r="N599" s="6">
        <v>160000</v>
      </c>
      <c r="O599" s="6"/>
      <c r="P599" s="6">
        <v>170000</v>
      </c>
    </row>
    <row r="600" spans="1:16" hidden="1" outlineLevel="2">
      <c r="A600">
        <v>32014</v>
      </c>
      <c r="B600" t="s">
        <v>74</v>
      </c>
      <c r="C600">
        <v>8006</v>
      </c>
      <c r="D600" t="s">
        <v>15</v>
      </c>
      <c r="E600">
        <v>31</v>
      </c>
      <c r="F600" t="s">
        <v>35</v>
      </c>
      <c r="G600">
        <v>3294</v>
      </c>
      <c r="H600" t="s">
        <v>56</v>
      </c>
      <c r="I600" t="s">
        <v>27</v>
      </c>
      <c r="J600" t="s">
        <v>28</v>
      </c>
      <c r="K600" s="6"/>
      <c r="L600" s="6">
        <v>20000</v>
      </c>
      <c r="M600" s="6"/>
      <c r="N600" s="6">
        <v>24000</v>
      </c>
      <c r="O600" s="6"/>
      <c r="P600" s="6">
        <v>25000</v>
      </c>
    </row>
    <row r="601" spans="1:16" hidden="1" outlineLevel="2">
      <c r="A601">
        <v>32015</v>
      </c>
      <c r="B601" t="s">
        <v>74</v>
      </c>
      <c r="C601">
        <v>8006</v>
      </c>
      <c r="D601" t="s">
        <v>15</v>
      </c>
      <c r="E601">
        <v>31</v>
      </c>
      <c r="F601" t="s">
        <v>35</v>
      </c>
      <c r="G601">
        <v>3295</v>
      </c>
      <c r="H601" t="s">
        <v>25</v>
      </c>
      <c r="I601" t="s">
        <v>27</v>
      </c>
      <c r="J601" t="s">
        <v>28</v>
      </c>
      <c r="K601" s="6"/>
      <c r="L601" s="6">
        <v>13500</v>
      </c>
      <c r="M601" s="6"/>
      <c r="N601" s="6">
        <v>14000</v>
      </c>
      <c r="O601" s="6"/>
      <c r="P601" s="6">
        <v>15000</v>
      </c>
    </row>
    <row r="602" spans="1:16" hidden="1" outlineLevel="2">
      <c r="A602">
        <v>32016</v>
      </c>
      <c r="B602" t="s">
        <v>74</v>
      </c>
      <c r="C602">
        <v>8006</v>
      </c>
      <c r="D602" t="s">
        <v>15</v>
      </c>
      <c r="E602">
        <v>31</v>
      </c>
      <c r="F602" t="s">
        <v>35</v>
      </c>
      <c r="G602">
        <v>3299</v>
      </c>
      <c r="H602" t="s">
        <v>57</v>
      </c>
      <c r="I602" t="s">
        <v>27</v>
      </c>
      <c r="J602" t="s">
        <v>28</v>
      </c>
      <c r="K602" s="6"/>
      <c r="L602" s="6">
        <v>210000</v>
      </c>
      <c r="M602" s="6"/>
      <c r="N602" s="6">
        <v>240000</v>
      </c>
      <c r="O602" s="6"/>
      <c r="P602" s="6">
        <v>250000</v>
      </c>
    </row>
    <row r="603" spans="1:16" hidden="1" outlineLevel="2">
      <c r="A603">
        <v>32017</v>
      </c>
      <c r="B603" t="s">
        <v>74</v>
      </c>
      <c r="C603">
        <v>8006</v>
      </c>
      <c r="D603" t="s">
        <v>15</v>
      </c>
      <c r="E603">
        <v>31</v>
      </c>
      <c r="F603" t="s">
        <v>35</v>
      </c>
      <c r="G603">
        <v>3431</v>
      </c>
      <c r="H603" t="s">
        <v>58</v>
      </c>
      <c r="I603" t="s">
        <v>27</v>
      </c>
      <c r="J603" t="s">
        <v>28</v>
      </c>
      <c r="K603" s="6"/>
      <c r="L603" s="6">
        <v>60000</v>
      </c>
      <c r="M603" s="6"/>
      <c r="N603" s="6">
        <v>62000</v>
      </c>
      <c r="O603" s="6"/>
      <c r="P603" s="6">
        <v>64000</v>
      </c>
    </row>
    <row r="604" spans="1:16" hidden="1" outlineLevel="2">
      <c r="A604">
        <v>32018</v>
      </c>
      <c r="B604" t="s">
        <v>74</v>
      </c>
      <c r="C604">
        <v>8006</v>
      </c>
      <c r="D604" t="s">
        <v>15</v>
      </c>
      <c r="E604">
        <v>31</v>
      </c>
      <c r="F604" t="s">
        <v>35</v>
      </c>
      <c r="G604">
        <v>3432</v>
      </c>
      <c r="H604" t="s">
        <v>59</v>
      </c>
      <c r="I604" t="s">
        <v>27</v>
      </c>
      <c r="J604" t="s">
        <v>28</v>
      </c>
      <c r="K604" s="6"/>
      <c r="L604" s="6">
        <v>5000</v>
      </c>
      <c r="M604" s="6"/>
      <c r="N604" s="6">
        <v>5000</v>
      </c>
      <c r="O604" s="6"/>
      <c r="P604" s="6">
        <v>5000</v>
      </c>
    </row>
    <row r="605" spans="1:16" hidden="1" outlineLevel="2">
      <c r="A605">
        <v>32019</v>
      </c>
      <c r="B605" t="s">
        <v>74</v>
      </c>
      <c r="C605">
        <v>8006</v>
      </c>
      <c r="D605" t="s">
        <v>15</v>
      </c>
      <c r="E605">
        <v>31</v>
      </c>
      <c r="F605" t="s">
        <v>35</v>
      </c>
      <c r="G605">
        <v>3433</v>
      </c>
      <c r="H605" t="s">
        <v>60</v>
      </c>
      <c r="I605" t="s">
        <v>27</v>
      </c>
      <c r="J605" t="s">
        <v>28</v>
      </c>
      <c r="K605" s="6"/>
      <c r="L605" s="6">
        <v>1000</v>
      </c>
      <c r="M605" s="6"/>
      <c r="N605" s="6">
        <v>1000</v>
      </c>
      <c r="O605" s="6"/>
      <c r="P605" s="6">
        <v>1000</v>
      </c>
    </row>
    <row r="606" spans="1:16" hidden="1" outlineLevel="2">
      <c r="A606">
        <v>32020</v>
      </c>
      <c r="B606" t="s">
        <v>74</v>
      </c>
      <c r="C606">
        <v>8006</v>
      </c>
      <c r="D606" t="s">
        <v>15</v>
      </c>
      <c r="E606">
        <v>31</v>
      </c>
      <c r="F606" t="s">
        <v>35</v>
      </c>
      <c r="G606">
        <v>3811</v>
      </c>
      <c r="H606" t="s">
        <v>62</v>
      </c>
      <c r="I606" t="s">
        <v>27</v>
      </c>
      <c r="J606" t="s">
        <v>28</v>
      </c>
      <c r="K606" s="6"/>
      <c r="L606" s="6">
        <v>20000</v>
      </c>
      <c r="M606" s="6"/>
      <c r="N606" s="6">
        <v>25000</v>
      </c>
      <c r="O606" s="6"/>
      <c r="P606" s="6">
        <v>30000</v>
      </c>
    </row>
    <row r="607" spans="1:16" hidden="1" outlineLevel="2">
      <c r="A607">
        <v>32021</v>
      </c>
      <c r="B607" t="s">
        <v>74</v>
      </c>
      <c r="C607">
        <v>8006</v>
      </c>
      <c r="D607" t="s">
        <v>15</v>
      </c>
      <c r="E607">
        <v>31</v>
      </c>
      <c r="F607" t="s">
        <v>35</v>
      </c>
      <c r="G607">
        <v>4212</v>
      </c>
      <c r="H607" t="s">
        <v>81</v>
      </c>
      <c r="I607" t="s">
        <v>27</v>
      </c>
      <c r="J607" t="s">
        <v>28</v>
      </c>
      <c r="K607" s="6"/>
      <c r="L607" s="6"/>
      <c r="M607" s="6"/>
      <c r="N607" s="6"/>
      <c r="O607" s="6"/>
      <c r="P607" s="6"/>
    </row>
    <row r="608" spans="1:16" hidden="1" outlineLevel="2">
      <c r="A608">
        <v>32022</v>
      </c>
      <c r="B608" t="s">
        <v>74</v>
      </c>
      <c r="C608">
        <v>8006</v>
      </c>
      <c r="D608" t="s">
        <v>15</v>
      </c>
      <c r="E608">
        <v>31</v>
      </c>
      <c r="F608" t="s">
        <v>35</v>
      </c>
      <c r="G608">
        <v>4221</v>
      </c>
      <c r="H608" t="s">
        <v>30</v>
      </c>
      <c r="I608" t="s">
        <v>27</v>
      </c>
      <c r="J608" t="s">
        <v>28</v>
      </c>
      <c r="K608" s="6"/>
      <c r="L608" s="6">
        <v>350000</v>
      </c>
      <c r="M608" s="6"/>
      <c r="N608" s="6">
        <v>330000</v>
      </c>
      <c r="O608" s="6"/>
      <c r="P608" s="6">
        <v>340000</v>
      </c>
    </row>
    <row r="609" spans="1:16" hidden="1" outlineLevel="2">
      <c r="A609">
        <v>32023</v>
      </c>
      <c r="B609" t="s">
        <v>74</v>
      </c>
      <c r="C609">
        <v>8006</v>
      </c>
      <c r="D609" t="s">
        <v>15</v>
      </c>
      <c r="E609">
        <v>31</v>
      </c>
      <c r="F609" t="s">
        <v>35</v>
      </c>
      <c r="G609">
        <v>4222</v>
      </c>
      <c r="H609" t="s">
        <v>65</v>
      </c>
      <c r="I609" t="s">
        <v>27</v>
      </c>
      <c r="J609" t="s">
        <v>28</v>
      </c>
      <c r="K609" s="6"/>
      <c r="L609" s="6">
        <v>10000</v>
      </c>
      <c r="M609" s="6"/>
      <c r="N609" s="6">
        <v>11000</v>
      </c>
      <c r="O609" s="6"/>
      <c r="P609" s="6">
        <v>12000</v>
      </c>
    </row>
    <row r="610" spans="1:16" hidden="1" outlineLevel="2">
      <c r="A610">
        <v>32024</v>
      </c>
      <c r="B610" t="s">
        <v>74</v>
      </c>
      <c r="C610">
        <v>8006</v>
      </c>
      <c r="D610" t="s">
        <v>15</v>
      </c>
      <c r="E610">
        <v>31</v>
      </c>
      <c r="F610" t="s">
        <v>35</v>
      </c>
      <c r="G610">
        <v>4225</v>
      </c>
      <c r="H610" t="s">
        <v>75</v>
      </c>
      <c r="I610" t="s">
        <v>27</v>
      </c>
      <c r="J610" t="s">
        <v>28</v>
      </c>
      <c r="K610" s="6"/>
      <c r="L610" s="6"/>
      <c r="M610" s="6"/>
      <c r="N610" s="6"/>
      <c r="O610" s="6"/>
      <c r="P610" s="6"/>
    </row>
    <row r="611" spans="1:16" hidden="1" outlineLevel="2">
      <c r="A611">
        <v>32025</v>
      </c>
      <c r="B611" t="s">
        <v>74</v>
      </c>
      <c r="C611">
        <v>8006</v>
      </c>
      <c r="D611" t="s">
        <v>15</v>
      </c>
      <c r="E611">
        <v>31</v>
      </c>
      <c r="F611" t="s">
        <v>35</v>
      </c>
      <c r="G611">
        <v>4227</v>
      </c>
      <c r="H611" t="s">
        <v>76</v>
      </c>
      <c r="I611" t="s">
        <v>27</v>
      </c>
      <c r="J611" t="s">
        <v>28</v>
      </c>
      <c r="K611" s="6"/>
      <c r="L611" s="6"/>
      <c r="M611" s="6"/>
      <c r="N611" s="6"/>
      <c r="O611" s="6"/>
      <c r="P611" s="6"/>
    </row>
    <row r="612" spans="1:16" hidden="1" outlineLevel="2">
      <c r="A612">
        <v>32026</v>
      </c>
      <c r="B612" t="s">
        <v>74</v>
      </c>
      <c r="C612">
        <v>8006</v>
      </c>
      <c r="D612" t="s">
        <v>15</v>
      </c>
      <c r="E612">
        <v>31</v>
      </c>
      <c r="F612" t="s">
        <v>35</v>
      </c>
      <c r="G612">
        <v>4262</v>
      </c>
      <c r="H612" t="s">
        <v>71</v>
      </c>
      <c r="I612" t="s">
        <v>27</v>
      </c>
      <c r="J612" t="s">
        <v>28</v>
      </c>
      <c r="K612" s="6"/>
      <c r="L612" s="6"/>
      <c r="M612" s="6"/>
      <c r="N612" s="6"/>
      <c r="O612" s="6"/>
      <c r="P612" s="6"/>
    </row>
    <row r="613" spans="1:16" hidden="1" outlineLevel="2">
      <c r="A613">
        <v>32027</v>
      </c>
      <c r="B613" t="s">
        <v>74</v>
      </c>
      <c r="C613">
        <v>8006</v>
      </c>
      <c r="D613" t="s">
        <v>15</v>
      </c>
      <c r="E613">
        <v>43</v>
      </c>
      <c r="F613" t="s">
        <v>26</v>
      </c>
      <c r="G613">
        <v>3111</v>
      </c>
      <c r="H613" t="s">
        <v>17</v>
      </c>
      <c r="I613" t="s">
        <v>27</v>
      </c>
      <c r="J613" t="s">
        <v>28</v>
      </c>
      <c r="K613" s="6"/>
      <c r="L613" s="6">
        <v>758148</v>
      </c>
      <c r="M613" s="6"/>
      <c r="N613" s="6">
        <v>770000</v>
      </c>
      <c r="O613" s="6"/>
      <c r="P613" s="6">
        <v>780000</v>
      </c>
    </row>
    <row r="614" spans="1:16" hidden="1" outlineLevel="2">
      <c r="A614">
        <v>32028</v>
      </c>
      <c r="B614" t="s">
        <v>74</v>
      </c>
      <c r="C614">
        <v>8006</v>
      </c>
      <c r="D614" t="s">
        <v>15</v>
      </c>
      <c r="E614">
        <v>43</v>
      </c>
      <c r="F614" t="s">
        <v>26</v>
      </c>
      <c r="G614">
        <v>3121</v>
      </c>
      <c r="H614" t="s">
        <v>22</v>
      </c>
      <c r="I614" t="s">
        <v>27</v>
      </c>
      <c r="J614" t="s">
        <v>28</v>
      </c>
      <c r="K614" s="6"/>
      <c r="L614" s="6">
        <v>6580</v>
      </c>
      <c r="M614" s="6"/>
      <c r="N614" s="6">
        <v>7000</v>
      </c>
      <c r="O614" s="6"/>
      <c r="P614" s="6">
        <v>9000</v>
      </c>
    </row>
    <row r="615" spans="1:16" hidden="1" outlineLevel="2">
      <c r="A615">
        <v>32029</v>
      </c>
      <c r="B615" t="s">
        <v>74</v>
      </c>
      <c r="C615">
        <v>8006</v>
      </c>
      <c r="D615" t="s">
        <v>15</v>
      </c>
      <c r="E615">
        <v>43</v>
      </c>
      <c r="F615" t="s">
        <v>26</v>
      </c>
      <c r="G615">
        <v>3132</v>
      </c>
      <c r="H615" t="s">
        <v>21</v>
      </c>
      <c r="I615" t="s">
        <v>27</v>
      </c>
      <c r="J615" t="s">
        <v>28</v>
      </c>
      <c r="K615" s="6"/>
      <c r="L615" s="6">
        <v>125071</v>
      </c>
      <c r="M615" s="6"/>
      <c r="N615" s="6">
        <v>127050</v>
      </c>
      <c r="O615" s="6"/>
      <c r="P615" s="6">
        <v>123750</v>
      </c>
    </row>
    <row r="616" spans="1:16" hidden="1" outlineLevel="2">
      <c r="A616">
        <v>32030</v>
      </c>
      <c r="B616" t="s">
        <v>74</v>
      </c>
      <c r="C616">
        <v>8006</v>
      </c>
      <c r="D616" t="s">
        <v>15</v>
      </c>
      <c r="E616">
        <v>43</v>
      </c>
      <c r="F616" t="s">
        <v>26</v>
      </c>
      <c r="G616">
        <v>3211</v>
      </c>
      <c r="H616" t="s">
        <v>29</v>
      </c>
      <c r="I616" t="s">
        <v>27</v>
      </c>
      <c r="J616" t="s">
        <v>28</v>
      </c>
      <c r="K616" s="6"/>
      <c r="L616" s="6">
        <v>40000</v>
      </c>
      <c r="M616" s="6"/>
      <c r="N616" s="6">
        <v>45000</v>
      </c>
      <c r="O616" s="6"/>
      <c r="P616" s="6">
        <v>46000</v>
      </c>
    </row>
    <row r="617" spans="1:16" hidden="1" outlineLevel="2">
      <c r="A617">
        <v>32031</v>
      </c>
      <c r="B617" t="s">
        <v>74</v>
      </c>
      <c r="C617">
        <v>8006</v>
      </c>
      <c r="D617" t="s">
        <v>15</v>
      </c>
      <c r="E617">
        <v>43</v>
      </c>
      <c r="F617" t="s">
        <v>26</v>
      </c>
      <c r="G617">
        <v>3213</v>
      </c>
      <c r="H617" t="s">
        <v>39</v>
      </c>
      <c r="I617" t="s">
        <v>27</v>
      </c>
      <c r="J617" t="s">
        <v>28</v>
      </c>
      <c r="K617" s="6"/>
      <c r="L617" s="6">
        <v>20000</v>
      </c>
      <c r="M617" s="6"/>
      <c r="N617" s="6">
        <v>22000</v>
      </c>
      <c r="O617" s="6"/>
      <c r="P617" s="6">
        <v>24000</v>
      </c>
    </row>
    <row r="618" spans="1:16" hidden="1" outlineLevel="2">
      <c r="A618">
        <v>32032</v>
      </c>
      <c r="B618" t="s">
        <v>74</v>
      </c>
      <c r="C618">
        <v>8006</v>
      </c>
      <c r="D618" t="s">
        <v>15</v>
      </c>
      <c r="E618">
        <v>43</v>
      </c>
      <c r="F618" t="s">
        <v>26</v>
      </c>
      <c r="G618">
        <v>3221</v>
      </c>
      <c r="H618" t="s">
        <v>41</v>
      </c>
      <c r="I618" t="s">
        <v>27</v>
      </c>
      <c r="J618" t="s">
        <v>28</v>
      </c>
      <c r="K618" s="6"/>
      <c r="L618" s="6">
        <v>40000</v>
      </c>
      <c r="M618" s="6"/>
      <c r="N618" s="6">
        <v>40000</v>
      </c>
      <c r="O618" s="6"/>
      <c r="P618" s="6">
        <v>42000</v>
      </c>
    </row>
    <row r="619" spans="1:16" hidden="1" outlineLevel="2">
      <c r="A619">
        <v>32033</v>
      </c>
      <c r="B619" t="s">
        <v>74</v>
      </c>
      <c r="C619">
        <v>8006</v>
      </c>
      <c r="D619" t="s">
        <v>15</v>
      </c>
      <c r="E619">
        <v>43</v>
      </c>
      <c r="F619" t="s">
        <v>26</v>
      </c>
      <c r="G619">
        <v>3223</v>
      </c>
      <c r="H619" t="s">
        <v>42</v>
      </c>
      <c r="I619" t="s">
        <v>27</v>
      </c>
      <c r="J619" t="s">
        <v>28</v>
      </c>
      <c r="K619" s="6"/>
      <c r="L619" s="6">
        <v>90000</v>
      </c>
      <c r="M619" s="6"/>
      <c r="N619" s="6">
        <v>94000</v>
      </c>
      <c r="O619" s="6"/>
      <c r="P619" s="6">
        <v>95000</v>
      </c>
    </row>
    <row r="620" spans="1:16" hidden="1" outlineLevel="2">
      <c r="A620">
        <v>32034</v>
      </c>
      <c r="B620" t="s">
        <v>74</v>
      </c>
      <c r="C620">
        <v>8006</v>
      </c>
      <c r="D620" t="s">
        <v>15</v>
      </c>
      <c r="E620">
        <v>43</v>
      </c>
      <c r="F620" t="s">
        <v>26</v>
      </c>
      <c r="G620">
        <v>3224</v>
      </c>
      <c r="H620" t="s">
        <v>43</v>
      </c>
      <c r="I620" t="s">
        <v>27</v>
      </c>
      <c r="J620" t="s">
        <v>28</v>
      </c>
      <c r="K620" s="6"/>
      <c r="L620" s="6">
        <v>80000</v>
      </c>
      <c r="M620" s="6"/>
      <c r="N620" s="6">
        <v>85000</v>
      </c>
      <c r="O620" s="6"/>
      <c r="P620" s="6">
        <v>86000</v>
      </c>
    </row>
    <row r="621" spans="1:16" hidden="1" outlineLevel="2">
      <c r="A621">
        <v>32035</v>
      </c>
      <c r="B621" t="s">
        <v>74</v>
      </c>
      <c r="C621">
        <v>8006</v>
      </c>
      <c r="D621" t="s">
        <v>15</v>
      </c>
      <c r="E621">
        <v>43</v>
      </c>
      <c r="F621" t="s">
        <v>26</v>
      </c>
      <c r="G621">
        <v>3225</v>
      </c>
      <c r="H621" t="s">
        <v>44</v>
      </c>
      <c r="I621" t="s">
        <v>27</v>
      </c>
      <c r="J621" t="s">
        <v>28</v>
      </c>
      <c r="K621" s="6"/>
      <c r="L621" s="6">
        <v>20000</v>
      </c>
      <c r="M621" s="6"/>
      <c r="N621" s="6">
        <v>20000</v>
      </c>
      <c r="O621" s="6"/>
      <c r="P621" s="6">
        <v>22000</v>
      </c>
    </row>
    <row r="622" spans="1:16" hidden="1" outlineLevel="2">
      <c r="A622">
        <v>32036</v>
      </c>
      <c r="B622" t="s">
        <v>74</v>
      </c>
      <c r="C622">
        <v>8006</v>
      </c>
      <c r="D622" t="s">
        <v>15</v>
      </c>
      <c r="E622">
        <v>43</v>
      </c>
      <c r="F622" t="s">
        <v>26</v>
      </c>
      <c r="G622">
        <v>3227</v>
      </c>
      <c r="H622" t="s">
        <v>45</v>
      </c>
      <c r="I622" t="s">
        <v>27</v>
      </c>
      <c r="J622" t="s">
        <v>28</v>
      </c>
      <c r="K622" s="6"/>
      <c r="L622" s="6">
        <v>2000</v>
      </c>
      <c r="M622" s="6"/>
      <c r="N622" s="6">
        <v>2000</v>
      </c>
      <c r="O622" s="6"/>
      <c r="P622" s="6">
        <v>2000</v>
      </c>
    </row>
    <row r="623" spans="1:16" hidden="1" outlineLevel="2">
      <c r="A623">
        <v>32037</v>
      </c>
      <c r="B623" t="s">
        <v>74</v>
      </c>
      <c r="C623">
        <v>8006</v>
      </c>
      <c r="D623" t="s">
        <v>15</v>
      </c>
      <c r="E623">
        <v>43</v>
      </c>
      <c r="F623" t="s">
        <v>26</v>
      </c>
      <c r="G623">
        <v>3231</v>
      </c>
      <c r="H623" t="s">
        <v>47</v>
      </c>
      <c r="I623" t="s">
        <v>27</v>
      </c>
      <c r="J623" t="s">
        <v>28</v>
      </c>
      <c r="K623" s="6"/>
      <c r="L623" s="6">
        <v>14000</v>
      </c>
      <c r="M623" s="6"/>
      <c r="N623" s="6">
        <v>15000</v>
      </c>
      <c r="O623" s="6"/>
      <c r="P623" s="6">
        <v>16000</v>
      </c>
    </row>
    <row r="624" spans="1:16" hidden="1" outlineLevel="2">
      <c r="A624">
        <v>32038</v>
      </c>
      <c r="B624" t="s">
        <v>74</v>
      </c>
      <c r="C624">
        <v>8006</v>
      </c>
      <c r="D624" t="s">
        <v>15</v>
      </c>
      <c r="E624">
        <v>43</v>
      </c>
      <c r="F624" t="s">
        <v>26</v>
      </c>
      <c r="G624">
        <v>3232</v>
      </c>
      <c r="H624" t="s">
        <v>48</v>
      </c>
      <c r="I624" t="s">
        <v>27</v>
      </c>
      <c r="J624" t="s">
        <v>28</v>
      </c>
      <c r="K624" s="6"/>
      <c r="L624" s="6">
        <v>70000</v>
      </c>
      <c r="M624" s="6"/>
      <c r="N624" s="6">
        <v>72000</v>
      </c>
      <c r="O624" s="6"/>
      <c r="P624" s="6">
        <v>74000</v>
      </c>
    </row>
    <row r="625" spans="1:16" hidden="1" outlineLevel="2">
      <c r="A625">
        <v>32039</v>
      </c>
      <c r="B625" t="s">
        <v>74</v>
      </c>
      <c r="C625">
        <v>8006</v>
      </c>
      <c r="D625" t="s">
        <v>15</v>
      </c>
      <c r="E625">
        <v>43</v>
      </c>
      <c r="F625" t="s">
        <v>26</v>
      </c>
      <c r="G625">
        <v>3233</v>
      </c>
      <c r="H625" t="s">
        <v>49</v>
      </c>
      <c r="I625" t="s">
        <v>27</v>
      </c>
      <c r="J625" t="s">
        <v>28</v>
      </c>
      <c r="K625" s="6"/>
      <c r="L625" s="6">
        <v>30000</v>
      </c>
      <c r="M625" s="6"/>
      <c r="N625" s="6">
        <v>31000</v>
      </c>
      <c r="O625" s="6"/>
      <c r="P625" s="6">
        <v>32000</v>
      </c>
    </row>
    <row r="626" spans="1:16" hidden="1" outlineLevel="2">
      <c r="A626">
        <v>32040</v>
      </c>
      <c r="B626" t="s">
        <v>74</v>
      </c>
      <c r="C626">
        <v>8006</v>
      </c>
      <c r="D626" t="s">
        <v>15</v>
      </c>
      <c r="E626">
        <v>43</v>
      </c>
      <c r="F626" t="s">
        <v>26</v>
      </c>
      <c r="G626">
        <v>3234</v>
      </c>
      <c r="H626" t="s">
        <v>50</v>
      </c>
      <c r="I626" t="s">
        <v>27</v>
      </c>
      <c r="J626" t="s">
        <v>28</v>
      </c>
      <c r="K626" s="6"/>
      <c r="L626" s="6">
        <v>35000</v>
      </c>
      <c r="M626" s="6"/>
      <c r="N626" s="6">
        <v>36000</v>
      </c>
      <c r="O626" s="6"/>
      <c r="P626" s="6">
        <v>37000</v>
      </c>
    </row>
    <row r="627" spans="1:16" hidden="1" outlineLevel="2">
      <c r="A627">
        <v>32041</v>
      </c>
      <c r="B627" t="s">
        <v>74</v>
      </c>
      <c r="C627">
        <v>8006</v>
      </c>
      <c r="D627" t="s">
        <v>15</v>
      </c>
      <c r="E627">
        <v>43</v>
      </c>
      <c r="F627" t="s">
        <v>26</v>
      </c>
      <c r="G627">
        <v>3235</v>
      </c>
      <c r="H627" t="s">
        <v>51</v>
      </c>
      <c r="I627" t="s">
        <v>27</v>
      </c>
      <c r="J627" t="s">
        <v>28</v>
      </c>
      <c r="K627" s="6"/>
      <c r="L627" s="6">
        <v>40000</v>
      </c>
      <c r="M627" s="6"/>
      <c r="N627" s="6">
        <v>47000</v>
      </c>
      <c r="O627" s="6"/>
      <c r="P627" s="6">
        <v>48000</v>
      </c>
    </row>
    <row r="628" spans="1:16" hidden="1" outlineLevel="2">
      <c r="A628">
        <v>32042</v>
      </c>
      <c r="B628" t="s">
        <v>74</v>
      </c>
      <c r="C628">
        <v>8006</v>
      </c>
      <c r="D628" t="s">
        <v>15</v>
      </c>
      <c r="E628">
        <v>43</v>
      </c>
      <c r="F628" t="s">
        <v>26</v>
      </c>
      <c r="G628">
        <v>3237</v>
      </c>
      <c r="H628" t="s">
        <v>46</v>
      </c>
      <c r="I628" t="s">
        <v>27</v>
      </c>
      <c r="J628" t="s">
        <v>28</v>
      </c>
      <c r="K628" s="6"/>
      <c r="L628" s="6">
        <v>1150535</v>
      </c>
      <c r="M628" s="6"/>
      <c r="N628" s="6">
        <v>1062468</v>
      </c>
      <c r="O628" s="6"/>
      <c r="P628" s="6">
        <v>870250</v>
      </c>
    </row>
    <row r="629" spans="1:16" hidden="1" outlineLevel="2">
      <c r="A629">
        <v>32043</v>
      </c>
      <c r="B629" t="s">
        <v>74</v>
      </c>
      <c r="C629">
        <v>8006</v>
      </c>
      <c r="D629" t="s">
        <v>15</v>
      </c>
      <c r="E629">
        <v>43</v>
      </c>
      <c r="F629" t="s">
        <v>26</v>
      </c>
      <c r="G629">
        <v>3238</v>
      </c>
      <c r="H629" t="s">
        <v>52</v>
      </c>
      <c r="I629" t="s">
        <v>27</v>
      </c>
      <c r="J629" t="s">
        <v>28</v>
      </c>
      <c r="K629" s="6"/>
      <c r="L629" s="6">
        <v>40000</v>
      </c>
      <c r="M629" s="6"/>
      <c r="N629" s="6">
        <v>42500</v>
      </c>
      <c r="O629" s="6"/>
      <c r="P629" s="6">
        <v>45000</v>
      </c>
    </row>
    <row r="630" spans="1:16" hidden="1" outlineLevel="2">
      <c r="A630">
        <v>32044</v>
      </c>
      <c r="B630" t="s">
        <v>74</v>
      </c>
      <c r="C630">
        <v>8006</v>
      </c>
      <c r="D630" t="s">
        <v>15</v>
      </c>
      <c r="E630">
        <v>43</v>
      </c>
      <c r="F630" t="s">
        <v>26</v>
      </c>
      <c r="G630">
        <v>3239</v>
      </c>
      <c r="H630" t="s">
        <v>53</v>
      </c>
      <c r="I630" t="s">
        <v>27</v>
      </c>
      <c r="J630" t="s">
        <v>28</v>
      </c>
      <c r="K630" s="6"/>
      <c r="L630" s="6">
        <v>160000</v>
      </c>
      <c r="M630" s="6"/>
      <c r="N630" s="6">
        <v>160000</v>
      </c>
      <c r="O630" s="6"/>
      <c r="P630" s="6">
        <v>165000</v>
      </c>
    </row>
    <row r="631" spans="1:16" hidden="1" outlineLevel="2">
      <c r="A631">
        <v>32045</v>
      </c>
      <c r="B631" t="s">
        <v>74</v>
      </c>
      <c r="C631">
        <v>8006</v>
      </c>
      <c r="D631" t="s">
        <v>15</v>
      </c>
      <c r="E631">
        <v>43</v>
      </c>
      <c r="F631" t="s">
        <v>26</v>
      </c>
      <c r="G631">
        <v>3292</v>
      </c>
      <c r="H631" t="s">
        <v>55</v>
      </c>
      <c r="I631" t="s">
        <v>27</v>
      </c>
      <c r="J631" t="s">
        <v>28</v>
      </c>
      <c r="K631" s="6"/>
      <c r="L631" s="6">
        <v>30000</v>
      </c>
      <c r="M631" s="6"/>
      <c r="N631" s="6">
        <v>31000</v>
      </c>
      <c r="O631" s="6"/>
      <c r="P631" s="6">
        <v>32000</v>
      </c>
    </row>
    <row r="632" spans="1:16" hidden="1" outlineLevel="2">
      <c r="A632">
        <v>32046</v>
      </c>
      <c r="B632" t="s">
        <v>74</v>
      </c>
      <c r="C632">
        <v>8006</v>
      </c>
      <c r="D632" t="s">
        <v>15</v>
      </c>
      <c r="E632">
        <v>43</v>
      </c>
      <c r="F632" t="s">
        <v>26</v>
      </c>
      <c r="G632">
        <v>3295</v>
      </c>
      <c r="H632" t="s">
        <v>25</v>
      </c>
      <c r="I632" t="s">
        <v>27</v>
      </c>
      <c r="J632" t="s">
        <v>28</v>
      </c>
      <c r="K632" s="6"/>
      <c r="L632" s="6">
        <v>5000</v>
      </c>
      <c r="M632" s="6"/>
      <c r="N632" s="6">
        <v>5000</v>
      </c>
      <c r="O632" s="6"/>
      <c r="P632" s="6">
        <v>5000</v>
      </c>
    </row>
    <row r="633" spans="1:16" hidden="1" outlineLevel="2">
      <c r="A633">
        <v>32047</v>
      </c>
      <c r="B633" t="s">
        <v>74</v>
      </c>
      <c r="C633">
        <v>8006</v>
      </c>
      <c r="D633" t="s">
        <v>15</v>
      </c>
      <c r="E633">
        <v>43</v>
      </c>
      <c r="F633" t="s">
        <v>26</v>
      </c>
      <c r="G633">
        <v>3299</v>
      </c>
      <c r="H633" t="s">
        <v>57</v>
      </c>
      <c r="I633" t="s">
        <v>27</v>
      </c>
      <c r="J633" t="s">
        <v>28</v>
      </c>
      <c r="K633" s="6"/>
      <c r="L633" s="6">
        <v>0</v>
      </c>
      <c r="M633" s="6"/>
      <c r="N633" s="6">
        <v>0</v>
      </c>
      <c r="O633" s="6"/>
      <c r="P633" s="6">
        <v>0</v>
      </c>
    </row>
    <row r="634" spans="1:16" hidden="1" outlineLevel="2">
      <c r="A634">
        <v>32048</v>
      </c>
      <c r="B634" t="s">
        <v>74</v>
      </c>
      <c r="C634">
        <v>8006</v>
      </c>
      <c r="D634" t="s">
        <v>15</v>
      </c>
      <c r="E634">
        <v>43</v>
      </c>
      <c r="F634" t="s">
        <v>26</v>
      </c>
      <c r="G634">
        <v>4241</v>
      </c>
      <c r="H634" t="s">
        <v>63</v>
      </c>
      <c r="I634" t="s">
        <v>27</v>
      </c>
      <c r="J634" t="s">
        <v>28</v>
      </c>
      <c r="K634" s="6"/>
      <c r="L634" s="6">
        <v>10000</v>
      </c>
      <c r="M634" s="6"/>
      <c r="N634" s="6">
        <v>12000</v>
      </c>
      <c r="O634" s="6"/>
      <c r="P634" s="6">
        <v>14000</v>
      </c>
    </row>
    <row r="635" spans="1:16" hidden="1" outlineLevel="2">
      <c r="A635">
        <v>32049</v>
      </c>
      <c r="B635" t="s">
        <v>74</v>
      </c>
      <c r="C635">
        <v>8006</v>
      </c>
      <c r="D635" t="s">
        <v>15</v>
      </c>
      <c r="E635">
        <v>43</v>
      </c>
      <c r="F635" t="s">
        <v>26</v>
      </c>
      <c r="G635">
        <v>4262</v>
      </c>
      <c r="H635" t="s">
        <v>71</v>
      </c>
      <c r="I635" t="s">
        <v>27</v>
      </c>
      <c r="J635" t="s">
        <v>28</v>
      </c>
      <c r="K635" s="6"/>
      <c r="L635" s="6">
        <v>4200</v>
      </c>
      <c r="M635" s="6"/>
      <c r="N635" s="6">
        <v>10000</v>
      </c>
      <c r="O635" s="6"/>
      <c r="P635" s="6">
        <v>12000</v>
      </c>
    </row>
    <row r="636" spans="1:16" hidden="1" outlineLevel="2">
      <c r="A636">
        <v>32050</v>
      </c>
      <c r="B636" t="s">
        <v>74</v>
      </c>
      <c r="C636">
        <v>8006</v>
      </c>
      <c r="D636" t="s">
        <v>15</v>
      </c>
      <c r="E636">
        <v>51</v>
      </c>
      <c r="F636" t="s">
        <v>82</v>
      </c>
      <c r="G636">
        <v>3111</v>
      </c>
      <c r="H636" t="s">
        <v>17</v>
      </c>
      <c r="I636" t="s">
        <v>27</v>
      </c>
      <c r="J636" t="s">
        <v>28</v>
      </c>
      <c r="K636" s="6"/>
      <c r="L636" s="6"/>
      <c r="M636" s="6"/>
      <c r="N636" s="6"/>
      <c r="O636" s="6"/>
      <c r="P636" s="6"/>
    </row>
    <row r="637" spans="1:16" hidden="1" outlineLevel="2">
      <c r="A637">
        <v>32051</v>
      </c>
      <c r="B637" t="s">
        <v>74</v>
      </c>
      <c r="C637">
        <v>8006</v>
      </c>
      <c r="D637" t="s">
        <v>15</v>
      </c>
      <c r="E637">
        <v>51</v>
      </c>
      <c r="F637" t="s">
        <v>82</v>
      </c>
      <c r="G637">
        <v>3121</v>
      </c>
      <c r="H637" t="s">
        <v>22</v>
      </c>
      <c r="I637" t="s">
        <v>27</v>
      </c>
      <c r="J637" t="s">
        <v>28</v>
      </c>
      <c r="K637" s="6"/>
      <c r="L637" s="6"/>
      <c r="M637" s="6"/>
      <c r="N637" s="6"/>
      <c r="O637" s="6"/>
      <c r="P637" s="6"/>
    </row>
    <row r="638" spans="1:16" hidden="1" outlineLevel="2">
      <c r="A638">
        <v>32052</v>
      </c>
      <c r="B638" t="s">
        <v>74</v>
      </c>
      <c r="C638">
        <v>8006</v>
      </c>
      <c r="D638" t="s">
        <v>15</v>
      </c>
      <c r="E638">
        <v>51</v>
      </c>
      <c r="F638" t="s">
        <v>82</v>
      </c>
      <c r="G638">
        <v>3132</v>
      </c>
      <c r="H638" t="s">
        <v>21</v>
      </c>
      <c r="I638" t="s">
        <v>27</v>
      </c>
      <c r="J638" t="s">
        <v>28</v>
      </c>
      <c r="K638" s="6"/>
      <c r="L638" s="6"/>
      <c r="M638" s="6"/>
      <c r="N638" s="6"/>
      <c r="O638" s="6"/>
      <c r="P638" s="6"/>
    </row>
    <row r="639" spans="1:16" hidden="1" outlineLevel="2">
      <c r="A639">
        <v>32053</v>
      </c>
      <c r="B639" t="s">
        <v>74</v>
      </c>
      <c r="C639">
        <v>8006</v>
      </c>
      <c r="D639" t="s">
        <v>15</v>
      </c>
      <c r="E639">
        <v>51</v>
      </c>
      <c r="F639" t="s">
        <v>82</v>
      </c>
      <c r="G639">
        <v>3211</v>
      </c>
      <c r="H639" t="s">
        <v>29</v>
      </c>
      <c r="I639" t="s">
        <v>27</v>
      </c>
      <c r="J639" t="s">
        <v>28</v>
      </c>
      <c r="K639" s="6"/>
      <c r="L639" s="6"/>
      <c r="M639" s="6"/>
      <c r="N639" s="6"/>
      <c r="O639" s="6"/>
      <c r="P639" s="6"/>
    </row>
    <row r="640" spans="1:16" hidden="1" outlineLevel="2">
      <c r="A640">
        <v>32054</v>
      </c>
      <c r="B640" t="s">
        <v>74</v>
      </c>
      <c r="C640">
        <v>8006</v>
      </c>
      <c r="D640" t="s">
        <v>15</v>
      </c>
      <c r="E640">
        <v>51</v>
      </c>
      <c r="F640" t="s">
        <v>82</v>
      </c>
      <c r="G640">
        <v>3212</v>
      </c>
      <c r="H640" t="s">
        <v>23</v>
      </c>
      <c r="I640" t="s">
        <v>27</v>
      </c>
      <c r="J640" t="s">
        <v>28</v>
      </c>
      <c r="K640" s="6"/>
      <c r="L640" s="6"/>
      <c r="M640" s="6"/>
      <c r="N640" s="6"/>
      <c r="O640" s="6"/>
      <c r="P640" s="6"/>
    </row>
    <row r="641" spans="1:16" hidden="1" outlineLevel="2">
      <c r="A641">
        <v>32055</v>
      </c>
      <c r="B641" t="s">
        <v>74</v>
      </c>
      <c r="C641">
        <v>8006</v>
      </c>
      <c r="D641" t="s">
        <v>15</v>
      </c>
      <c r="E641">
        <v>51</v>
      </c>
      <c r="F641" t="s">
        <v>82</v>
      </c>
      <c r="G641">
        <v>3214</v>
      </c>
      <c r="H641" t="s">
        <v>40</v>
      </c>
      <c r="I641" t="s">
        <v>27</v>
      </c>
      <c r="J641" t="s">
        <v>28</v>
      </c>
      <c r="K641" s="6"/>
      <c r="L641" s="6"/>
      <c r="M641" s="6"/>
      <c r="N641" s="6"/>
      <c r="O641" s="6"/>
      <c r="P641" s="6"/>
    </row>
    <row r="642" spans="1:16" hidden="1" outlineLevel="2">
      <c r="A642">
        <v>32056</v>
      </c>
      <c r="B642" t="s">
        <v>74</v>
      </c>
      <c r="C642">
        <v>8006</v>
      </c>
      <c r="D642" t="s">
        <v>15</v>
      </c>
      <c r="E642">
        <v>51</v>
      </c>
      <c r="F642" t="s">
        <v>82</v>
      </c>
      <c r="G642">
        <v>3221</v>
      </c>
      <c r="H642" t="s">
        <v>41</v>
      </c>
      <c r="I642" t="s">
        <v>27</v>
      </c>
      <c r="J642" t="s">
        <v>28</v>
      </c>
      <c r="K642" s="6"/>
      <c r="L642" s="6"/>
      <c r="M642" s="6"/>
      <c r="N642" s="6"/>
      <c r="O642" s="6"/>
      <c r="P642" s="6"/>
    </row>
    <row r="643" spans="1:16" hidden="1" outlineLevel="2">
      <c r="A643">
        <v>32057</v>
      </c>
      <c r="B643" t="s">
        <v>74</v>
      </c>
      <c r="C643">
        <v>8006</v>
      </c>
      <c r="D643" t="s">
        <v>15</v>
      </c>
      <c r="E643">
        <v>51</v>
      </c>
      <c r="F643" t="s">
        <v>82</v>
      </c>
      <c r="G643">
        <v>3231</v>
      </c>
      <c r="H643" t="s">
        <v>47</v>
      </c>
      <c r="I643" t="s">
        <v>27</v>
      </c>
      <c r="J643" t="s">
        <v>28</v>
      </c>
      <c r="K643" s="6"/>
      <c r="L643" s="6"/>
      <c r="M643" s="6"/>
      <c r="N643" s="6"/>
      <c r="O643" s="6"/>
      <c r="P643" s="6"/>
    </row>
    <row r="644" spans="1:16" hidden="1" outlineLevel="2">
      <c r="A644">
        <v>32058</v>
      </c>
      <c r="B644" t="s">
        <v>74</v>
      </c>
      <c r="C644">
        <v>8006</v>
      </c>
      <c r="D644" t="s">
        <v>15</v>
      </c>
      <c r="E644">
        <v>51</v>
      </c>
      <c r="F644" t="s">
        <v>82</v>
      </c>
      <c r="G644">
        <v>3233</v>
      </c>
      <c r="H644" t="s">
        <v>49</v>
      </c>
      <c r="I644" t="s">
        <v>27</v>
      </c>
      <c r="J644" t="s">
        <v>28</v>
      </c>
      <c r="K644" s="6"/>
      <c r="L644" s="6"/>
      <c r="M644" s="6"/>
      <c r="N644" s="6"/>
      <c r="O644" s="6"/>
      <c r="P644" s="6"/>
    </row>
    <row r="645" spans="1:16" hidden="1" outlineLevel="2">
      <c r="A645">
        <v>32059</v>
      </c>
      <c r="B645" t="s">
        <v>74</v>
      </c>
      <c r="C645">
        <v>8006</v>
      </c>
      <c r="D645" t="s">
        <v>15</v>
      </c>
      <c r="E645">
        <v>51</v>
      </c>
      <c r="F645" t="s">
        <v>82</v>
      </c>
      <c r="G645">
        <v>3237</v>
      </c>
      <c r="H645" t="s">
        <v>46</v>
      </c>
      <c r="I645" t="s">
        <v>27</v>
      </c>
      <c r="J645" t="s">
        <v>28</v>
      </c>
      <c r="K645" s="6"/>
      <c r="L645" s="6"/>
      <c r="M645" s="6"/>
      <c r="N645" s="6"/>
      <c r="O645" s="6"/>
      <c r="P645" s="6"/>
    </row>
    <row r="646" spans="1:16" hidden="1" outlineLevel="2">
      <c r="A646">
        <v>32060</v>
      </c>
      <c r="B646" t="s">
        <v>74</v>
      </c>
      <c r="C646">
        <v>8006</v>
      </c>
      <c r="D646" t="s">
        <v>15</v>
      </c>
      <c r="E646">
        <v>51</v>
      </c>
      <c r="F646" t="s">
        <v>82</v>
      </c>
      <c r="G646">
        <v>3238</v>
      </c>
      <c r="H646" t="s">
        <v>52</v>
      </c>
      <c r="I646" t="s">
        <v>27</v>
      </c>
      <c r="J646" t="s">
        <v>28</v>
      </c>
      <c r="K646" s="6"/>
      <c r="L646" s="6"/>
      <c r="M646" s="6"/>
      <c r="N646" s="6"/>
      <c r="O646" s="6"/>
      <c r="P646" s="6"/>
    </row>
    <row r="647" spans="1:16" hidden="1" outlineLevel="2">
      <c r="A647">
        <v>32061</v>
      </c>
      <c r="B647" t="s">
        <v>74</v>
      </c>
      <c r="C647">
        <v>8006</v>
      </c>
      <c r="D647" t="s">
        <v>15</v>
      </c>
      <c r="E647">
        <v>51</v>
      </c>
      <c r="F647" t="s">
        <v>82</v>
      </c>
      <c r="G647">
        <v>3239</v>
      </c>
      <c r="H647" t="s">
        <v>53</v>
      </c>
      <c r="I647" t="s">
        <v>27</v>
      </c>
      <c r="J647" t="s">
        <v>28</v>
      </c>
      <c r="K647" s="6"/>
      <c r="L647" s="6"/>
      <c r="M647" s="6"/>
      <c r="N647" s="6"/>
      <c r="O647" s="6"/>
      <c r="P647" s="6"/>
    </row>
    <row r="648" spans="1:16" hidden="1" outlineLevel="2">
      <c r="A648">
        <v>32062</v>
      </c>
      <c r="B648" t="s">
        <v>74</v>
      </c>
      <c r="C648">
        <v>8006</v>
      </c>
      <c r="D648" t="s">
        <v>15</v>
      </c>
      <c r="E648">
        <v>51</v>
      </c>
      <c r="F648" t="s">
        <v>82</v>
      </c>
      <c r="G648">
        <v>4221</v>
      </c>
      <c r="H648" t="s">
        <v>30</v>
      </c>
      <c r="I648" t="s">
        <v>27</v>
      </c>
      <c r="J648" t="s">
        <v>28</v>
      </c>
      <c r="K648" s="6"/>
      <c r="L648" s="6"/>
      <c r="M648" s="6"/>
      <c r="N648" s="6"/>
      <c r="O648" s="6"/>
      <c r="P648" s="6"/>
    </row>
    <row r="649" spans="1:16" hidden="1" outlineLevel="2">
      <c r="A649">
        <v>32063</v>
      </c>
      <c r="B649" t="s">
        <v>74</v>
      </c>
      <c r="C649">
        <v>8006</v>
      </c>
      <c r="D649" t="s">
        <v>15</v>
      </c>
      <c r="E649">
        <v>51</v>
      </c>
      <c r="F649" t="s">
        <v>82</v>
      </c>
      <c r="G649">
        <v>4223</v>
      </c>
      <c r="H649" t="s">
        <v>66</v>
      </c>
      <c r="I649" t="s">
        <v>27</v>
      </c>
      <c r="J649" t="s">
        <v>28</v>
      </c>
      <c r="K649" s="6"/>
      <c r="L649" s="6"/>
      <c r="M649" s="6"/>
      <c r="N649" s="6"/>
      <c r="O649" s="6"/>
      <c r="P649" s="6"/>
    </row>
    <row r="650" spans="1:16" hidden="1" outlineLevel="2">
      <c r="A650">
        <v>32064</v>
      </c>
      <c r="B650" t="s">
        <v>74</v>
      </c>
      <c r="C650">
        <v>8006</v>
      </c>
      <c r="D650" t="s">
        <v>15</v>
      </c>
      <c r="E650">
        <v>51</v>
      </c>
      <c r="F650" t="s">
        <v>82</v>
      </c>
      <c r="G650">
        <v>4224</v>
      </c>
      <c r="H650" t="s">
        <v>70</v>
      </c>
      <c r="I650" t="s">
        <v>27</v>
      </c>
      <c r="J650" t="s">
        <v>28</v>
      </c>
      <c r="K650" s="6"/>
      <c r="L650" s="6"/>
      <c r="M650" s="6"/>
      <c r="N650" s="6"/>
      <c r="O650" s="6"/>
      <c r="P650" s="6"/>
    </row>
    <row r="651" spans="1:16" hidden="1" outlineLevel="2">
      <c r="A651">
        <v>32065</v>
      </c>
      <c r="B651" t="s">
        <v>74</v>
      </c>
      <c r="C651">
        <v>8006</v>
      </c>
      <c r="D651" t="s">
        <v>15</v>
      </c>
      <c r="E651">
        <v>51</v>
      </c>
      <c r="F651" t="s">
        <v>82</v>
      </c>
      <c r="G651">
        <v>4262</v>
      </c>
      <c r="H651" t="s">
        <v>71</v>
      </c>
      <c r="I651" t="s">
        <v>27</v>
      </c>
      <c r="J651" t="s">
        <v>28</v>
      </c>
      <c r="K651" s="6"/>
      <c r="L651" s="6"/>
      <c r="M651" s="6"/>
      <c r="N651" s="6"/>
      <c r="O651" s="6"/>
      <c r="P651" s="6"/>
    </row>
    <row r="652" spans="1:16" hidden="1" outlineLevel="2">
      <c r="A652">
        <v>32066</v>
      </c>
      <c r="B652" t="s">
        <v>74</v>
      </c>
      <c r="C652">
        <v>8006</v>
      </c>
      <c r="D652" t="s">
        <v>15</v>
      </c>
      <c r="E652">
        <v>52</v>
      </c>
      <c r="F652" t="s">
        <v>38</v>
      </c>
      <c r="G652">
        <v>3111</v>
      </c>
      <c r="H652" t="s">
        <v>17</v>
      </c>
      <c r="I652" t="s">
        <v>27</v>
      </c>
      <c r="J652" t="s">
        <v>28</v>
      </c>
      <c r="K652" s="6"/>
      <c r="L652" s="6"/>
      <c r="M652" s="6"/>
      <c r="N652" s="6"/>
      <c r="O652" s="6"/>
      <c r="P652" s="6"/>
    </row>
    <row r="653" spans="1:16" hidden="1" outlineLevel="2">
      <c r="A653">
        <v>32067</v>
      </c>
      <c r="B653" t="s">
        <v>74</v>
      </c>
      <c r="C653">
        <v>8006</v>
      </c>
      <c r="D653" t="s">
        <v>15</v>
      </c>
      <c r="E653">
        <v>52</v>
      </c>
      <c r="F653" t="s">
        <v>38</v>
      </c>
      <c r="G653">
        <v>3121</v>
      </c>
      <c r="H653" t="s">
        <v>22</v>
      </c>
      <c r="I653" t="s">
        <v>27</v>
      </c>
      <c r="J653" t="s">
        <v>28</v>
      </c>
      <c r="K653" s="6"/>
      <c r="L653" s="6"/>
      <c r="M653" s="6"/>
      <c r="N653" s="6"/>
      <c r="O653" s="6"/>
      <c r="P653" s="6"/>
    </row>
    <row r="654" spans="1:16" hidden="1" outlineLevel="2">
      <c r="A654">
        <v>32068</v>
      </c>
      <c r="B654" t="s">
        <v>74</v>
      </c>
      <c r="C654">
        <v>8006</v>
      </c>
      <c r="D654" t="s">
        <v>15</v>
      </c>
      <c r="E654">
        <v>52</v>
      </c>
      <c r="F654" t="s">
        <v>38</v>
      </c>
      <c r="G654">
        <v>3132</v>
      </c>
      <c r="H654" t="s">
        <v>21</v>
      </c>
      <c r="I654" t="s">
        <v>27</v>
      </c>
      <c r="J654" t="s">
        <v>28</v>
      </c>
      <c r="K654" s="6"/>
      <c r="L654" s="6"/>
      <c r="M654" s="6"/>
      <c r="N654" s="6"/>
      <c r="O654" s="6"/>
      <c r="P654" s="6"/>
    </row>
    <row r="655" spans="1:16" hidden="1" outlineLevel="2">
      <c r="A655">
        <v>32069</v>
      </c>
      <c r="B655" t="s">
        <v>74</v>
      </c>
      <c r="C655">
        <v>8006</v>
      </c>
      <c r="D655" t="s">
        <v>15</v>
      </c>
      <c r="E655">
        <v>52</v>
      </c>
      <c r="F655" t="s">
        <v>38</v>
      </c>
      <c r="G655">
        <v>3211</v>
      </c>
      <c r="H655" t="s">
        <v>29</v>
      </c>
      <c r="I655" t="s">
        <v>27</v>
      </c>
      <c r="J655" t="s">
        <v>28</v>
      </c>
      <c r="K655" s="6"/>
      <c r="L655" s="6"/>
      <c r="M655" s="6"/>
      <c r="N655" s="6"/>
      <c r="O655" s="6"/>
      <c r="P655" s="6"/>
    </row>
    <row r="656" spans="1:16" hidden="1" outlineLevel="2">
      <c r="A656">
        <v>32070</v>
      </c>
      <c r="B656" t="s">
        <v>74</v>
      </c>
      <c r="C656">
        <v>8006</v>
      </c>
      <c r="D656" t="s">
        <v>15</v>
      </c>
      <c r="E656">
        <v>52</v>
      </c>
      <c r="F656" t="s">
        <v>38</v>
      </c>
      <c r="G656">
        <v>3212</v>
      </c>
      <c r="H656" t="s">
        <v>23</v>
      </c>
      <c r="I656" t="s">
        <v>27</v>
      </c>
      <c r="J656" t="s">
        <v>28</v>
      </c>
      <c r="K656" s="6"/>
      <c r="L656" s="6"/>
      <c r="M656" s="6"/>
      <c r="N656" s="6"/>
      <c r="O656" s="6"/>
      <c r="P656" s="6"/>
    </row>
    <row r="657" spans="1:16" hidden="1" outlineLevel="2">
      <c r="A657">
        <v>32071</v>
      </c>
      <c r="B657" t="s">
        <v>74</v>
      </c>
      <c r="C657">
        <v>8006</v>
      </c>
      <c r="D657" t="s">
        <v>15</v>
      </c>
      <c r="E657">
        <v>52</v>
      </c>
      <c r="F657" t="s">
        <v>38</v>
      </c>
      <c r="G657">
        <v>3213</v>
      </c>
      <c r="H657" t="s">
        <v>39</v>
      </c>
      <c r="I657" t="s">
        <v>27</v>
      </c>
      <c r="J657" t="s">
        <v>28</v>
      </c>
      <c r="K657" s="6"/>
      <c r="L657" s="6"/>
      <c r="M657" s="6"/>
      <c r="N657" s="6"/>
      <c r="O657" s="6"/>
      <c r="P657" s="6"/>
    </row>
    <row r="658" spans="1:16" hidden="1" outlineLevel="2">
      <c r="A658">
        <v>32072</v>
      </c>
      <c r="B658" t="s">
        <v>74</v>
      </c>
      <c r="C658">
        <v>8006</v>
      </c>
      <c r="D658" t="s">
        <v>15</v>
      </c>
      <c r="E658">
        <v>52</v>
      </c>
      <c r="F658" t="s">
        <v>38</v>
      </c>
      <c r="G658">
        <v>3214</v>
      </c>
      <c r="H658" t="s">
        <v>40</v>
      </c>
      <c r="I658" t="s">
        <v>27</v>
      </c>
      <c r="J658" t="s">
        <v>28</v>
      </c>
      <c r="K658" s="6"/>
      <c r="L658" s="6"/>
      <c r="M658" s="6"/>
      <c r="N658" s="6"/>
      <c r="O658" s="6"/>
      <c r="P658" s="6"/>
    </row>
    <row r="659" spans="1:16" hidden="1" outlineLevel="2">
      <c r="A659">
        <v>32073</v>
      </c>
      <c r="B659" t="s">
        <v>74</v>
      </c>
      <c r="C659">
        <v>8006</v>
      </c>
      <c r="D659" t="s">
        <v>15</v>
      </c>
      <c r="E659">
        <v>52</v>
      </c>
      <c r="F659" t="s">
        <v>38</v>
      </c>
      <c r="G659">
        <v>3221</v>
      </c>
      <c r="H659" t="s">
        <v>41</v>
      </c>
      <c r="I659" t="s">
        <v>27</v>
      </c>
      <c r="J659" t="s">
        <v>28</v>
      </c>
      <c r="K659" s="6"/>
      <c r="L659" s="6"/>
      <c r="M659" s="6"/>
      <c r="N659" s="6"/>
      <c r="O659" s="6"/>
      <c r="P659" s="6"/>
    </row>
    <row r="660" spans="1:16" hidden="1" outlineLevel="2">
      <c r="A660">
        <v>32074</v>
      </c>
      <c r="B660" t="s">
        <v>74</v>
      </c>
      <c r="C660">
        <v>8006</v>
      </c>
      <c r="D660" t="s">
        <v>15</v>
      </c>
      <c r="E660">
        <v>52</v>
      </c>
      <c r="F660" t="s">
        <v>38</v>
      </c>
      <c r="G660">
        <v>3222</v>
      </c>
      <c r="H660" t="s">
        <v>69</v>
      </c>
      <c r="I660" t="s">
        <v>27</v>
      </c>
      <c r="J660" t="s">
        <v>28</v>
      </c>
      <c r="K660" s="6"/>
      <c r="L660" s="6"/>
      <c r="M660" s="6"/>
      <c r="N660" s="6"/>
      <c r="O660" s="6"/>
      <c r="P660" s="6"/>
    </row>
    <row r="661" spans="1:16" hidden="1" outlineLevel="2">
      <c r="A661">
        <v>32075</v>
      </c>
      <c r="B661" t="s">
        <v>74</v>
      </c>
      <c r="C661">
        <v>8006</v>
      </c>
      <c r="D661" t="s">
        <v>15</v>
      </c>
      <c r="E661">
        <v>52</v>
      </c>
      <c r="F661" t="s">
        <v>38</v>
      </c>
      <c r="G661">
        <v>3225</v>
      </c>
      <c r="H661" t="s">
        <v>44</v>
      </c>
      <c r="I661" t="s">
        <v>27</v>
      </c>
      <c r="J661" t="s">
        <v>28</v>
      </c>
      <c r="K661" s="6"/>
      <c r="L661" s="6"/>
      <c r="M661" s="6"/>
      <c r="N661" s="6"/>
      <c r="O661" s="6"/>
      <c r="P661" s="6"/>
    </row>
    <row r="662" spans="1:16" hidden="1" outlineLevel="2">
      <c r="A662">
        <v>32076</v>
      </c>
      <c r="B662" t="s">
        <v>74</v>
      </c>
      <c r="C662">
        <v>8006</v>
      </c>
      <c r="D662" t="s">
        <v>15</v>
      </c>
      <c r="E662">
        <v>52</v>
      </c>
      <c r="F662" t="s">
        <v>38</v>
      </c>
      <c r="G662">
        <v>3231</v>
      </c>
      <c r="H662" t="s">
        <v>47</v>
      </c>
      <c r="I662" t="s">
        <v>27</v>
      </c>
      <c r="J662" t="s">
        <v>28</v>
      </c>
      <c r="K662" s="6"/>
      <c r="L662" s="6"/>
      <c r="M662" s="6"/>
      <c r="N662" s="6"/>
      <c r="O662" s="6"/>
      <c r="P662" s="6"/>
    </row>
    <row r="663" spans="1:16" hidden="1" outlineLevel="2">
      <c r="A663">
        <v>32077</v>
      </c>
      <c r="B663" t="s">
        <v>74</v>
      </c>
      <c r="C663">
        <v>8006</v>
      </c>
      <c r="D663" t="s">
        <v>15</v>
      </c>
      <c r="E663">
        <v>52</v>
      </c>
      <c r="F663" t="s">
        <v>38</v>
      </c>
      <c r="G663">
        <v>3235</v>
      </c>
      <c r="H663" t="s">
        <v>51</v>
      </c>
      <c r="I663" t="s">
        <v>27</v>
      </c>
      <c r="J663" t="s">
        <v>28</v>
      </c>
      <c r="K663" s="6"/>
      <c r="L663" s="6"/>
      <c r="M663" s="6"/>
      <c r="N663" s="6"/>
      <c r="O663" s="6"/>
      <c r="P663" s="6"/>
    </row>
    <row r="664" spans="1:16" hidden="1" outlineLevel="2">
      <c r="A664">
        <v>32078</v>
      </c>
      <c r="B664" t="s">
        <v>74</v>
      </c>
      <c r="C664">
        <v>8006</v>
      </c>
      <c r="D664" t="s">
        <v>15</v>
      </c>
      <c r="E664">
        <v>52</v>
      </c>
      <c r="F664" t="s">
        <v>38</v>
      </c>
      <c r="G664">
        <v>3237</v>
      </c>
      <c r="H664" t="s">
        <v>46</v>
      </c>
      <c r="I664" t="s">
        <v>27</v>
      </c>
      <c r="J664" t="s">
        <v>28</v>
      </c>
      <c r="K664" s="6"/>
      <c r="L664" s="6"/>
      <c r="M664" s="6"/>
      <c r="N664" s="6"/>
      <c r="O664" s="6"/>
      <c r="P664" s="6"/>
    </row>
    <row r="665" spans="1:16" hidden="1" outlineLevel="2">
      <c r="A665">
        <v>32079</v>
      </c>
      <c r="B665" t="s">
        <v>74</v>
      </c>
      <c r="C665">
        <v>8006</v>
      </c>
      <c r="D665" t="s">
        <v>15</v>
      </c>
      <c r="E665">
        <v>52</v>
      </c>
      <c r="F665" t="s">
        <v>38</v>
      </c>
      <c r="G665">
        <v>3239</v>
      </c>
      <c r="H665" t="s">
        <v>53</v>
      </c>
      <c r="I665" t="s">
        <v>27</v>
      </c>
      <c r="J665" t="s">
        <v>28</v>
      </c>
      <c r="K665" s="6"/>
      <c r="L665" s="6"/>
      <c r="M665" s="6"/>
      <c r="N665" s="6"/>
      <c r="O665" s="6"/>
      <c r="P665" s="6"/>
    </row>
    <row r="666" spans="1:16" hidden="1" outlineLevel="2">
      <c r="A666">
        <v>32080</v>
      </c>
      <c r="B666" t="s">
        <v>74</v>
      </c>
      <c r="C666">
        <v>8006</v>
      </c>
      <c r="D666" t="s">
        <v>15</v>
      </c>
      <c r="E666">
        <v>52</v>
      </c>
      <c r="F666" t="s">
        <v>38</v>
      </c>
      <c r="G666">
        <v>3241</v>
      </c>
      <c r="H666" t="s">
        <v>54</v>
      </c>
      <c r="I666" t="s">
        <v>27</v>
      </c>
      <c r="J666" t="s">
        <v>28</v>
      </c>
      <c r="K666" s="6"/>
      <c r="L666" s="6"/>
      <c r="M666" s="6"/>
      <c r="N666" s="6"/>
      <c r="O666" s="6"/>
      <c r="P666" s="6"/>
    </row>
    <row r="667" spans="1:16" hidden="1" outlineLevel="2">
      <c r="A667">
        <v>32081</v>
      </c>
      <c r="B667" t="s">
        <v>74</v>
      </c>
      <c r="C667">
        <v>8006</v>
      </c>
      <c r="D667" t="s">
        <v>15</v>
      </c>
      <c r="E667">
        <v>52</v>
      </c>
      <c r="F667" t="s">
        <v>38</v>
      </c>
      <c r="G667">
        <v>3299</v>
      </c>
      <c r="H667" t="s">
        <v>57</v>
      </c>
      <c r="I667" t="s">
        <v>27</v>
      </c>
      <c r="J667" t="s">
        <v>28</v>
      </c>
      <c r="K667" s="6"/>
      <c r="L667" s="6"/>
      <c r="M667" s="6"/>
      <c r="N667" s="6"/>
      <c r="O667" s="6"/>
      <c r="P667" s="6"/>
    </row>
    <row r="668" spans="1:16" hidden="1" outlineLevel="2">
      <c r="A668">
        <v>32082</v>
      </c>
      <c r="B668" t="s">
        <v>74</v>
      </c>
      <c r="C668">
        <v>8006</v>
      </c>
      <c r="D668" t="s">
        <v>15</v>
      </c>
      <c r="E668">
        <v>52</v>
      </c>
      <c r="F668" t="s">
        <v>38</v>
      </c>
      <c r="G668">
        <v>3681</v>
      </c>
      <c r="H668" t="s">
        <v>80</v>
      </c>
      <c r="I668" t="s">
        <v>27</v>
      </c>
      <c r="J668" t="s">
        <v>28</v>
      </c>
      <c r="K668" s="6"/>
      <c r="L668" s="6"/>
      <c r="M668" s="6"/>
      <c r="N668" s="6"/>
      <c r="O668" s="6"/>
      <c r="P668" s="6"/>
    </row>
    <row r="669" spans="1:16" hidden="1" outlineLevel="2">
      <c r="A669">
        <v>32083</v>
      </c>
      <c r="B669" t="s">
        <v>74</v>
      </c>
      <c r="C669">
        <v>8006</v>
      </c>
      <c r="D669" t="s">
        <v>15</v>
      </c>
      <c r="E669">
        <v>52</v>
      </c>
      <c r="F669" t="s">
        <v>38</v>
      </c>
      <c r="G669">
        <v>4227</v>
      </c>
      <c r="H669" t="s">
        <v>76</v>
      </c>
      <c r="I669" t="s">
        <v>27</v>
      </c>
      <c r="J669" t="s">
        <v>28</v>
      </c>
      <c r="K669" s="6"/>
      <c r="L669" s="6"/>
      <c r="M669" s="6"/>
      <c r="N669" s="6"/>
      <c r="O669" s="6"/>
      <c r="P669" s="6"/>
    </row>
    <row r="670" spans="1:16" hidden="1" outlineLevel="2">
      <c r="A670">
        <v>32121</v>
      </c>
      <c r="B670" t="s">
        <v>74</v>
      </c>
      <c r="C670">
        <v>8006</v>
      </c>
      <c r="D670" t="s">
        <v>15</v>
      </c>
      <c r="E670">
        <v>61</v>
      </c>
      <c r="F670" t="s">
        <v>61</v>
      </c>
      <c r="G670">
        <v>3111</v>
      </c>
      <c r="H670" t="s">
        <v>17</v>
      </c>
      <c r="I670" t="s">
        <v>27</v>
      </c>
      <c r="J670" t="s">
        <v>28</v>
      </c>
      <c r="K670" s="6"/>
      <c r="L670" s="6">
        <v>37160</v>
      </c>
      <c r="M670" s="6"/>
      <c r="N670" s="6">
        <v>0</v>
      </c>
      <c r="O670" s="6"/>
      <c r="P670" s="6">
        <v>0</v>
      </c>
    </row>
    <row r="671" spans="1:16" hidden="1" outlineLevel="2">
      <c r="A671">
        <v>32122</v>
      </c>
      <c r="B671" t="s">
        <v>74</v>
      </c>
      <c r="C671">
        <v>8006</v>
      </c>
      <c r="D671" t="s">
        <v>15</v>
      </c>
      <c r="E671">
        <v>61</v>
      </c>
      <c r="F671" t="s">
        <v>61</v>
      </c>
      <c r="G671">
        <v>3121</v>
      </c>
      <c r="H671" t="s">
        <v>22</v>
      </c>
      <c r="I671" t="s">
        <v>27</v>
      </c>
      <c r="J671" t="s">
        <v>28</v>
      </c>
      <c r="K671" s="6"/>
      <c r="L671" s="6">
        <v>750</v>
      </c>
      <c r="M671" s="6"/>
      <c r="N671" s="6">
        <v>0</v>
      </c>
      <c r="O671" s="6"/>
      <c r="P671" s="6">
        <v>0</v>
      </c>
    </row>
    <row r="672" spans="1:16" hidden="1" outlineLevel="2">
      <c r="A672">
        <v>32123</v>
      </c>
      <c r="B672" t="s">
        <v>74</v>
      </c>
      <c r="C672">
        <v>8006</v>
      </c>
      <c r="D672" t="s">
        <v>15</v>
      </c>
      <c r="E672">
        <v>61</v>
      </c>
      <c r="F672" t="s">
        <v>61</v>
      </c>
      <c r="G672">
        <v>3132</v>
      </c>
      <c r="H672" t="s">
        <v>21</v>
      </c>
      <c r="I672" t="s">
        <v>27</v>
      </c>
      <c r="J672" t="s">
        <v>28</v>
      </c>
      <c r="K672" s="6"/>
      <c r="L672" s="6">
        <v>7120</v>
      </c>
      <c r="M672" s="6"/>
      <c r="N672" s="6">
        <v>0</v>
      </c>
      <c r="O672" s="6"/>
      <c r="P672" s="6">
        <v>0</v>
      </c>
    </row>
    <row r="673" spans="1:16" hidden="1" outlineLevel="2">
      <c r="A673">
        <v>32119</v>
      </c>
      <c r="B673" t="s">
        <v>74</v>
      </c>
      <c r="C673">
        <v>8006</v>
      </c>
      <c r="D673" t="s">
        <v>15</v>
      </c>
      <c r="E673">
        <v>61</v>
      </c>
      <c r="F673" t="s">
        <v>61</v>
      </c>
      <c r="G673">
        <v>3239</v>
      </c>
      <c r="H673" t="s">
        <v>53</v>
      </c>
      <c r="I673" t="s">
        <v>27</v>
      </c>
      <c r="J673" t="s">
        <v>28</v>
      </c>
      <c r="K673" s="6"/>
      <c r="L673" s="6">
        <v>5000</v>
      </c>
      <c r="M673" s="6"/>
      <c r="N673" s="6">
        <v>7500</v>
      </c>
      <c r="O673" s="6"/>
      <c r="P673" s="6">
        <v>10000</v>
      </c>
    </row>
    <row r="674" spans="1:16" hidden="1" outlineLevel="2">
      <c r="A674">
        <v>32120</v>
      </c>
      <c r="B674" t="s">
        <v>74</v>
      </c>
      <c r="C674">
        <v>8006</v>
      </c>
      <c r="D674" t="s">
        <v>15</v>
      </c>
      <c r="E674">
        <v>71</v>
      </c>
      <c r="F674" t="s">
        <v>67</v>
      </c>
      <c r="G674">
        <v>3224</v>
      </c>
      <c r="H674" t="s">
        <v>43</v>
      </c>
      <c r="I674" t="s">
        <v>27</v>
      </c>
      <c r="J674" t="s">
        <v>28</v>
      </c>
      <c r="K674" s="6"/>
      <c r="L674" s="6">
        <v>4500</v>
      </c>
      <c r="M674" s="6"/>
      <c r="N674" s="6">
        <v>4500</v>
      </c>
      <c r="O674" s="6"/>
      <c r="P674" s="6">
        <v>4500</v>
      </c>
    </row>
    <row r="675" spans="1:16" hidden="1" outlineLevel="2">
      <c r="A675">
        <v>31976</v>
      </c>
      <c r="B675" t="s">
        <v>74</v>
      </c>
      <c r="C675">
        <v>8006</v>
      </c>
      <c r="D675" t="s">
        <v>15</v>
      </c>
      <c r="E675">
        <v>12</v>
      </c>
      <c r="F675" t="s">
        <v>77</v>
      </c>
      <c r="G675">
        <v>3111</v>
      </c>
      <c r="H675" t="s">
        <v>17</v>
      </c>
      <c r="I675" t="s">
        <v>78</v>
      </c>
      <c r="J675" t="s">
        <v>79</v>
      </c>
      <c r="K675" s="6"/>
      <c r="L675" s="6"/>
      <c r="M675" s="6"/>
      <c r="N675" s="6"/>
      <c r="O675" s="6"/>
      <c r="P675" s="6"/>
    </row>
    <row r="676" spans="1:16" hidden="1" outlineLevel="2">
      <c r="A676">
        <v>31977</v>
      </c>
      <c r="B676" t="s">
        <v>74</v>
      </c>
      <c r="C676">
        <v>8006</v>
      </c>
      <c r="D676" t="s">
        <v>15</v>
      </c>
      <c r="E676">
        <v>12</v>
      </c>
      <c r="F676" t="s">
        <v>77</v>
      </c>
      <c r="G676">
        <v>3132</v>
      </c>
      <c r="H676" t="s">
        <v>21</v>
      </c>
      <c r="I676" t="s">
        <v>78</v>
      </c>
      <c r="J676" t="s">
        <v>79</v>
      </c>
      <c r="K676" s="6"/>
      <c r="L676" s="6"/>
      <c r="M676" s="6"/>
      <c r="N676" s="6"/>
      <c r="O676" s="6"/>
      <c r="P676" s="6"/>
    </row>
    <row r="677" spans="1:16" hidden="1" outlineLevel="2">
      <c r="A677">
        <v>31978</v>
      </c>
      <c r="B677" t="s">
        <v>74</v>
      </c>
      <c r="C677">
        <v>8006</v>
      </c>
      <c r="D677" t="s">
        <v>15</v>
      </c>
      <c r="E677">
        <v>12</v>
      </c>
      <c r="F677" t="s">
        <v>77</v>
      </c>
      <c r="G677">
        <v>3211</v>
      </c>
      <c r="H677" t="s">
        <v>29</v>
      </c>
      <c r="I677" t="s">
        <v>78</v>
      </c>
      <c r="J677" t="s">
        <v>79</v>
      </c>
      <c r="K677" s="6"/>
      <c r="L677" s="6"/>
      <c r="M677" s="6"/>
      <c r="N677" s="6"/>
      <c r="O677" s="6"/>
      <c r="P677" s="6"/>
    </row>
    <row r="678" spans="1:16" hidden="1" outlineLevel="2">
      <c r="A678">
        <v>31979</v>
      </c>
      <c r="B678" t="s">
        <v>74</v>
      </c>
      <c r="C678">
        <v>8006</v>
      </c>
      <c r="D678" t="s">
        <v>15</v>
      </c>
      <c r="E678">
        <v>12</v>
      </c>
      <c r="F678" t="s">
        <v>77</v>
      </c>
      <c r="G678">
        <v>3213</v>
      </c>
      <c r="H678" t="s">
        <v>39</v>
      </c>
      <c r="I678" t="s">
        <v>78</v>
      </c>
      <c r="J678" t="s">
        <v>79</v>
      </c>
      <c r="K678" s="6"/>
      <c r="L678" s="6"/>
      <c r="M678" s="6"/>
      <c r="N678" s="6"/>
      <c r="O678" s="6"/>
      <c r="P678" s="6"/>
    </row>
    <row r="679" spans="1:16" hidden="1" outlineLevel="2">
      <c r="A679">
        <v>31980</v>
      </c>
      <c r="B679" t="s">
        <v>74</v>
      </c>
      <c r="C679">
        <v>8006</v>
      </c>
      <c r="D679" t="s">
        <v>15</v>
      </c>
      <c r="E679">
        <v>12</v>
      </c>
      <c r="F679" t="s">
        <v>77</v>
      </c>
      <c r="G679">
        <v>3221</v>
      </c>
      <c r="H679" t="s">
        <v>41</v>
      </c>
      <c r="I679" t="s">
        <v>78</v>
      </c>
      <c r="J679" t="s">
        <v>79</v>
      </c>
      <c r="K679" s="6"/>
      <c r="L679" s="6"/>
      <c r="M679" s="6"/>
      <c r="N679" s="6"/>
      <c r="O679" s="6"/>
      <c r="P679" s="6"/>
    </row>
    <row r="680" spans="1:16" hidden="1" outlineLevel="2">
      <c r="A680">
        <v>31981</v>
      </c>
      <c r="B680" t="s">
        <v>74</v>
      </c>
      <c r="C680">
        <v>8006</v>
      </c>
      <c r="D680" t="s">
        <v>15</v>
      </c>
      <c r="E680">
        <v>12</v>
      </c>
      <c r="F680" t="s">
        <v>77</v>
      </c>
      <c r="G680">
        <v>3233</v>
      </c>
      <c r="H680" t="s">
        <v>49</v>
      </c>
      <c r="I680" t="s">
        <v>78</v>
      </c>
      <c r="J680" t="s">
        <v>79</v>
      </c>
      <c r="K680" s="6"/>
      <c r="L680" s="6"/>
      <c r="M680" s="6"/>
      <c r="N680" s="6"/>
      <c r="O680" s="6"/>
      <c r="P680" s="6"/>
    </row>
    <row r="681" spans="1:16" hidden="1" outlineLevel="2">
      <c r="A681">
        <v>31982</v>
      </c>
      <c r="B681" t="s">
        <v>74</v>
      </c>
      <c r="C681">
        <v>8006</v>
      </c>
      <c r="D681" t="s">
        <v>15</v>
      </c>
      <c r="E681">
        <v>12</v>
      </c>
      <c r="F681" t="s">
        <v>77</v>
      </c>
      <c r="G681">
        <v>3237</v>
      </c>
      <c r="H681" t="s">
        <v>46</v>
      </c>
      <c r="I681" t="s">
        <v>78</v>
      </c>
      <c r="J681" t="s">
        <v>79</v>
      </c>
      <c r="K681" s="6"/>
      <c r="L681" s="6"/>
      <c r="M681" s="6"/>
      <c r="N681" s="6"/>
      <c r="O681" s="6"/>
      <c r="P681" s="6"/>
    </row>
    <row r="682" spans="1:16" hidden="1" outlineLevel="2">
      <c r="A682">
        <v>31983</v>
      </c>
      <c r="B682" t="s">
        <v>74</v>
      </c>
      <c r="C682">
        <v>8006</v>
      </c>
      <c r="D682" t="s">
        <v>15</v>
      </c>
      <c r="E682">
        <v>12</v>
      </c>
      <c r="F682" t="s">
        <v>77</v>
      </c>
      <c r="G682">
        <v>3299</v>
      </c>
      <c r="H682" t="s">
        <v>57</v>
      </c>
      <c r="I682" t="s">
        <v>78</v>
      </c>
      <c r="J682" t="s">
        <v>79</v>
      </c>
      <c r="K682" s="6"/>
      <c r="L682" s="6"/>
      <c r="M682" s="6"/>
      <c r="N682" s="6"/>
      <c r="O682" s="6"/>
      <c r="P682" s="6"/>
    </row>
    <row r="683" spans="1:16" hidden="1" outlineLevel="2">
      <c r="A683">
        <v>31984</v>
      </c>
      <c r="B683" t="s">
        <v>74</v>
      </c>
      <c r="C683">
        <v>8006</v>
      </c>
      <c r="D683" t="s">
        <v>15</v>
      </c>
      <c r="E683">
        <v>12</v>
      </c>
      <c r="F683" t="s">
        <v>77</v>
      </c>
      <c r="G683">
        <v>3681</v>
      </c>
      <c r="H683" t="s">
        <v>80</v>
      </c>
      <c r="I683" t="s">
        <v>78</v>
      </c>
      <c r="J683" t="s">
        <v>79</v>
      </c>
      <c r="K683" s="6"/>
      <c r="L683" s="6"/>
      <c r="M683" s="6"/>
      <c r="N683" s="6"/>
      <c r="O683" s="6"/>
      <c r="P683" s="6"/>
    </row>
    <row r="684" spans="1:16" hidden="1" outlineLevel="2">
      <c r="A684">
        <v>31985</v>
      </c>
      <c r="B684" t="s">
        <v>74</v>
      </c>
      <c r="C684">
        <v>8006</v>
      </c>
      <c r="D684" t="s">
        <v>15</v>
      </c>
      <c r="E684">
        <v>12</v>
      </c>
      <c r="F684" t="s">
        <v>77</v>
      </c>
      <c r="G684">
        <v>4212</v>
      </c>
      <c r="H684" t="s">
        <v>81</v>
      </c>
      <c r="I684" t="s">
        <v>78</v>
      </c>
      <c r="J684" t="s">
        <v>79</v>
      </c>
      <c r="K684" s="6"/>
      <c r="L684" s="6"/>
      <c r="M684" s="6"/>
      <c r="N684" s="6"/>
      <c r="O684" s="6"/>
      <c r="P684" s="6"/>
    </row>
    <row r="685" spans="1:16" hidden="1" outlineLevel="2">
      <c r="A685">
        <v>31986</v>
      </c>
      <c r="B685" t="s">
        <v>74</v>
      </c>
      <c r="C685">
        <v>8006</v>
      </c>
      <c r="D685" t="s">
        <v>15</v>
      </c>
      <c r="E685">
        <v>12</v>
      </c>
      <c r="F685" t="s">
        <v>77</v>
      </c>
      <c r="G685">
        <v>4221</v>
      </c>
      <c r="H685" t="s">
        <v>30</v>
      </c>
      <c r="I685" t="s">
        <v>78</v>
      </c>
      <c r="J685" t="s">
        <v>79</v>
      </c>
      <c r="K685" s="6"/>
      <c r="L685" s="6"/>
      <c r="M685" s="6"/>
      <c r="N685" s="6"/>
      <c r="O685" s="6"/>
      <c r="P685" s="6"/>
    </row>
    <row r="686" spans="1:16" hidden="1" outlineLevel="2">
      <c r="A686">
        <v>31987</v>
      </c>
      <c r="B686" t="s">
        <v>74</v>
      </c>
      <c r="C686">
        <v>8006</v>
      </c>
      <c r="D686" t="s">
        <v>15</v>
      </c>
      <c r="E686">
        <v>12</v>
      </c>
      <c r="F686" t="s">
        <v>77</v>
      </c>
      <c r="G686">
        <v>4223</v>
      </c>
      <c r="H686" t="s">
        <v>66</v>
      </c>
      <c r="I686" t="s">
        <v>78</v>
      </c>
      <c r="J686" t="s">
        <v>79</v>
      </c>
      <c r="K686" s="6"/>
      <c r="L686" s="6"/>
      <c r="M686" s="6"/>
      <c r="N686" s="6"/>
      <c r="O686" s="6"/>
      <c r="P686" s="6"/>
    </row>
    <row r="687" spans="1:16" hidden="1" outlineLevel="2">
      <c r="A687">
        <v>31988</v>
      </c>
      <c r="B687" t="s">
        <v>74</v>
      </c>
      <c r="C687">
        <v>8006</v>
      </c>
      <c r="D687" t="s">
        <v>15</v>
      </c>
      <c r="E687">
        <v>12</v>
      </c>
      <c r="F687" t="s">
        <v>77</v>
      </c>
      <c r="G687">
        <v>4224</v>
      </c>
      <c r="H687" t="s">
        <v>70</v>
      </c>
      <c r="I687" t="s">
        <v>78</v>
      </c>
      <c r="J687" t="s">
        <v>79</v>
      </c>
      <c r="K687" s="6"/>
      <c r="L687" s="6"/>
      <c r="M687" s="6"/>
      <c r="N687" s="6"/>
      <c r="O687" s="6"/>
      <c r="P687" s="6"/>
    </row>
    <row r="688" spans="1:16" hidden="1" outlineLevel="2">
      <c r="A688">
        <v>31989</v>
      </c>
      <c r="B688" t="s">
        <v>74</v>
      </c>
      <c r="C688">
        <v>8006</v>
      </c>
      <c r="D688" t="s">
        <v>15</v>
      </c>
      <c r="E688">
        <v>12</v>
      </c>
      <c r="F688" t="s">
        <v>77</v>
      </c>
      <c r="G688">
        <v>4262</v>
      </c>
      <c r="H688" t="s">
        <v>71</v>
      </c>
      <c r="I688" t="s">
        <v>78</v>
      </c>
      <c r="J688" t="s">
        <v>79</v>
      </c>
      <c r="K688" s="6"/>
      <c r="L688" s="6"/>
      <c r="M688" s="6"/>
      <c r="N688" s="6"/>
      <c r="O688" s="6"/>
      <c r="P688" s="6"/>
    </row>
    <row r="689" spans="1:16" hidden="1" outlineLevel="2">
      <c r="A689">
        <v>32084</v>
      </c>
      <c r="B689" t="s">
        <v>74</v>
      </c>
      <c r="C689">
        <v>8006</v>
      </c>
      <c r="D689" t="s">
        <v>15</v>
      </c>
      <c r="E689">
        <v>561</v>
      </c>
      <c r="F689" t="s">
        <v>83</v>
      </c>
      <c r="G689">
        <v>3111</v>
      </c>
      <c r="H689" t="s">
        <v>17</v>
      </c>
      <c r="I689" t="s">
        <v>78</v>
      </c>
      <c r="J689" t="s">
        <v>79</v>
      </c>
      <c r="K689" s="6"/>
      <c r="L689" s="6"/>
      <c r="M689" s="6"/>
      <c r="N689" s="6"/>
      <c r="O689" s="6"/>
      <c r="P689" s="6"/>
    </row>
    <row r="690" spans="1:16" hidden="1" outlineLevel="2">
      <c r="A690">
        <v>32085</v>
      </c>
      <c r="B690" t="s">
        <v>74</v>
      </c>
      <c r="C690">
        <v>8006</v>
      </c>
      <c r="D690" t="s">
        <v>15</v>
      </c>
      <c r="E690">
        <v>561</v>
      </c>
      <c r="F690" t="s">
        <v>83</v>
      </c>
      <c r="G690">
        <v>3113</v>
      </c>
      <c r="H690" t="s">
        <v>37</v>
      </c>
      <c r="I690" t="s">
        <v>78</v>
      </c>
      <c r="J690" t="s">
        <v>79</v>
      </c>
      <c r="K690" s="6"/>
      <c r="L690" s="6"/>
      <c r="M690" s="6"/>
      <c r="N690" s="6"/>
      <c r="O690" s="6"/>
      <c r="P690" s="6"/>
    </row>
    <row r="691" spans="1:16" hidden="1" outlineLevel="2">
      <c r="A691">
        <v>32086</v>
      </c>
      <c r="B691" t="s">
        <v>74</v>
      </c>
      <c r="C691">
        <v>8006</v>
      </c>
      <c r="D691" t="s">
        <v>15</v>
      </c>
      <c r="E691">
        <v>561</v>
      </c>
      <c r="F691" t="s">
        <v>83</v>
      </c>
      <c r="G691">
        <v>3121</v>
      </c>
      <c r="H691" t="s">
        <v>22</v>
      </c>
      <c r="I691" t="s">
        <v>78</v>
      </c>
      <c r="J691" t="s">
        <v>79</v>
      </c>
      <c r="K691" s="6"/>
      <c r="L691" s="6"/>
      <c r="M691" s="6"/>
      <c r="N691" s="6"/>
      <c r="O691" s="6"/>
      <c r="P691" s="6"/>
    </row>
    <row r="692" spans="1:16" hidden="1" outlineLevel="2">
      <c r="A692">
        <v>32087</v>
      </c>
      <c r="B692" t="s">
        <v>74</v>
      </c>
      <c r="C692">
        <v>8006</v>
      </c>
      <c r="D692" t="s">
        <v>15</v>
      </c>
      <c r="E692">
        <v>561</v>
      </c>
      <c r="F692" t="s">
        <v>83</v>
      </c>
      <c r="G692">
        <v>3132</v>
      </c>
      <c r="H692" t="s">
        <v>21</v>
      </c>
      <c r="I692" t="s">
        <v>78</v>
      </c>
      <c r="J692" t="s">
        <v>79</v>
      </c>
      <c r="K692" s="6"/>
      <c r="L692" s="6"/>
      <c r="M692" s="6"/>
      <c r="N692" s="6"/>
      <c r="O692" s="6"/>
      <c r="P692" s="6"/>
    </row>
    <row r="693" spans="1:16" hidden="1" outlineLevel="2">
      <c r="A693">
        <v>32088</v>
      </c>
      <c r="B693" t="s">
        <v>74</v>
      </c>
      <c r="C693">
        <v>8006</v>
      </c>
      <c r="D693" t="s">
        <v>15</v>
      </c>
      <c r="E693">
        <v>561</v>
      </c>
      <c r="F693" t="s">
        <v>83</v>
      </c>
      <c r="G693">
        <v>3211</v>
      </c>
      <c r="H693" t="s">
        <v>29</v>
      </c>
      <c r="I693" t="s">
        <v>78</v>
      </c>
      <c r="J693" t="s">
        <v>79</v>
      </c>
      <c r="K693" s="6"/>
      <c r="L693" s="6"/>
      <c r="M693" s="6"/>
      <c r="N693" s="6"/>
      <c r="O693" s="6"/>
      <c r="P693" s="6"/>
    </row>
    <row r="694" spans="1:16" hidden="1" outlineLevel="2">
      <c r="A694">
        <v>32089</v>
      </c>
      <c r="B694" t="s">
        <v>74</v>
      </c>
      <c r="C694">
        <v>8006</v>
      </c>
      <c r="D694" t="s">
        <v>15</v>
      </c>
      <c r="E694">
        <v>561</v>
      </c>
      <c r="F694" t="s">
        <v>83</v>
      </c>
      <c r="G694">
        <v>3221</v>
      </c>
      <c r="H694" t="s">
        <v>41</v>
      </c>
      <c r="I694" t="s">
        <v>78</v>
      </c>
      <c r="J694" t="s">
        <v>79</v>
      </c>
      <c r="K694" s="6"/>
      <c r="L694" s="6"/>
      <c r="M694" s="6"/>
      <c r="N694" s="6"/>
      <c r="O694" s="6"/>
      <c r="P694" s="6"/>
    </row>
    <row r="695" spans="1:16" hidden="1" outlineLevel="2">
      <c r="A695">
        <v>32090</v>
      </c>
      <c r="B695" t="s">
        <v>74</v>
      </c>
      <c r="C695">
        <v>8006</v>
      </c>
      <c r="D695" t="s">
        <v>15</v>
      </c>
      <c r="E695">
        <v>561</v>
      </c>
      <c r="F695" t="s">
        <v>83</v>
      </c>
      <c r="G695">
        <v>3223</v>
      </c>
      <c r="H695" t="s">
        <v>42</v>
      </c>
      <c r="I695" t="s">
        <v>78</v>
      </c>
      <c r="J695" t="s">
        <v>79</v>
      </c>
      <c r="K695" s="6"/>
      <c r="L695" s="6"/>
      <c r="M695" s="6"/>
      <c r="N695" s="6"/>
      <c r="O695" s="6"/>
      <c r="P695" s="6"/>
    </row>
    <row r="696" spans="1:16" hidden="1" outlineLevel="2">
      <c r="A696">
        <v>32091</v>
      </c>
      <c r="B696" t="s">
        <v>74</v>
      </c>
      <c r="C696">
        <v>8006</v>
      </c>
      <c r="D696" t="s">
        <v>15</v>
      </c>
      <c r="E696">
        <v>561</v>
      </c>
      <c r="F696" t="s">
        <v>83</v>
      </c>
      <c r="G696">
        <v>3231</v>
      </c>
      <c r="H696" t="s">
        <v>47</v>
      </c>
      <c r="I696" t="s">
        <v>78</v>
      </c>
      <c r="J696" t="s">
        <v>79</v>
      </c>
      <c r="K696" s="6"/>
      <c r="L696" s="6"/>
      <c r="M696" s="6"/>
      <c r="N696" s="6"/>
      <c r="O696" s="6"/>
      <c r="P696" s="6"/>
    </row>
    <row r="697" spans="1:16" hidden="1" outlineLevel="2">
      <c r="A697">
        <v>32092</v>
      </c>
      <c r="B697" t="s">
        <v>74</v>
      </c>
      <c r="C697">
        <v>8006</v>
      </c>
      <c r="D697" t="s">
        <v>15</v>
      </c>
      <c r="E697">
        <v>561</v>
      </c>
      <c r="F697" t="s">
        <v>83</v>
      </c>
      <c r="G697">
        <v>3237</v>
      </c>
      <c r="H697" t="s">
        <v>46</v>
      </c>
      <c r="I697" t="s">
        <v>78</v>
      </c>
      <c r="J697" t="s">
        <v>79</v>
      </c>
      <c r="K697" s="6"/>
      <c r="L697" s="6"/>
      <c r="M697" s="6"/>
      <c r="N697" s="6"/>
      <c r="O697" s="6"/>
      <c r="P697" s="6"/>
    </row>
    <row r="698" spans="1:16" hidden="1" outlineLevel="2">
      <c r="A698">
        <v>32093</v>
      </c>
      <c r="B698" t="s">
        <v>74</v>
      </c>
      <c r="C698">
        <v>8006</v>
      </c>
      <c r="D698" t="s">
        <v>15</v>
      </c>
      <c r="E698">
        <v>561</v>
      </c>
      <c r="F698" t="s">
        <v>83</v>
      </c>
      <c r="G698">
        <v>3239</v>
      </c>
      <c r="H698" t="s">
        <v>53</v>
      </c>
      <c r="I698" t="s">
        <v>78</v>
      </c>
      <c r="J698" t="s">
        <v>79</v>
      </c>
      <c r="K698" s="6"/>
      <c r="L698" s="6"/>
      <c r="M698" s="6"/>
      <c r="N698" s="6"/>
      <c r="O698" s="6"/>
      <c r="P698" s="6"/>
    </row>
    <row r="699" spans="1:16" hidden="1" outlineLevel="2">
      <c r="A699">
        <v>32094</v>
      </c>
      <c r="B699" t="s">
        <v>74</v>
      </c>
      <c r="C699">
        <v>8006</v>
      </c>
      <c r="D699" t="s">
        <v>15</v>
      </c>
      <c r="E699">
        <v>561</v>
      </c>
      <c r="F699" t="s">
        <v>83</v>
      </c>
      <c r="G699">
        <v>3293</v>
      </c>
      <c r="H699" t="s">
        <v>31</v>
      </c>
      <c r="I699" t="s">
        <v>78</v>
      </c>
      <c r="J699" t="s">
        <v>79</v>
      </c>
      <c r="K699" s="6"/>
      <c r="L699" s="6"/>
      <c r="M699" s="6"/>
      <c r="N699" s="6"/>
      <c r="O699" s="6"/>
      <c r="P699" s="6"/>
    </row>
    <row r="700" spans="1:16" hidden="1" outlineLevel="2">
      <c r="A700">
        <v>32095</v>
      </c>
      <c r="B700" t="s">
        <v>74</v>
      </c>
      <c r="C700">
        <v>8006</v>
      </c>
      <c r="D700" t="s">
        <v>15</v>
      </c>
      <c r="E700">
        <v>561</v>
      </c>
      <c r="F700" t="s">
        <v>83</v>
      </c>
      <c r="G700">
        <v>3299</v>
      </c>
      <c r="H700" t="s">
        <v>57</v>
      </c>
      <c r="I700" t="s">
        <v>78</v>
      </c>
      <c r="J700" t="s">
        <v>79</v>
      </c>
      <c r="K700" s="6"/>
      <c r="L700" s="6"/>
      <c r="M700" s="6"/>
      <c r="N700" s="6"/>
      <c r="O700" s="6"/>
      <c r="P700" s="6"/>
    </row>
    <row r="701" spans="1:16" hidden="1" outlineLevel="2">
      <c r="A701">
        <v>32096</v>
      </c>
      <c r="B701" t="s">
        <v>74</v>
      </c>
      <c r="C701">
        <v>8006</v>
      </c>
      <c r="D701" t="s">
        <v>15</v>
      </c>
      <c r="E701">
        <v>561</v>
      </c>
      <c r="F701" t="s">
        <v>83</v>
      </c>
      <c r="G701">
        <v>4224</v>
      </c>
      <c r="H701" t="s">
        <v>70</v>
      </c>
      <c r="I701" t="s">
        <v>78</v>
      </c>
      <c r="J701" t="s">
        <v>79</v>
      </c>
      <c r="K701" s="6"/>
      <c r="L701" s="6"/>
      <c r="M701" s="6"/>
      <c r="N701" s="6"/>
      <c r="O701" s="6"/>
      <c r="P701" s="6"/>
    </row>
    <row r="702" spans="1:16" hidden="1" outlineLevel="2">
      <c r="A702">
        <v>32097</v>
      </c>
      <c r="B702" t="s">
        <v>74</v>
      </c>
      <c r="C702">
        <v>8006</v>
      </c>
      <c r="D702" t="s">
        <v>15</v>
      </c>
      <c r="E702">
        <v>561</v>
      </c>
      <c r="F702" t="s">
        <v>83</v>
      </c>
      <c r="G702">
        <v>4225</v>
      </c>
      <c r="H702" t="s">
        <v>75</v>
      </c>
      <c r="I702" t="s">
        <v>78</v>
      </c>
      <c r="J702" t="s">
        <v>79</v>
      </c>
      <c r="K702" s="6"/>
      <c r="L702" s="6"/>
      <c r="M702" s="6"/>
      <c r="N702" s="6"/>
      <c r="O702" s="6"/>
      <c r="P702" s="6"/>
    </row>
    <row r="703" spans="1:16" hidden="1" outlineLevel="2">
      <c r="A703">
        <v>32098</v>
      </c>
      <c r="B703" t="s">
        <v>74</v>
      </c>
      <c r="C703">
        <v>8006</v>
      </c>
      <c r="D703" t="s">
        <v>15</v>
      </c>
      <c r="E703">
        <v>563</v>
      </c>
      <c r="F703" t="s">
        <v>84</v>
      </c>
      <c r="G703">
        <v>3111</v>
      </c>
      <c r="H703" t="s">
        <v>17</v>
      </c>
      <c r="I703" t="s">
        <v>78</v>
      </c>
      <c r="J703" t="s">
        <v>79</v>
      </c>
      <c r="K703" s="6"/>
      <c r="L703" s="6"/>
      <c r="M703" s="6"/>
      <c r="N703" s="6"/>
      <c r="O703" s="6"/>
      <c r="P703" s="6"/>
    </row>
    <row r="704" spans="1:16" hidden="1" outlineLevel="2">
      <c r="A704">
        <v>32099</v>
      </c>
      <c r="B704" t="s">
        <v>74</v>
      </c>
      <c r="C704">
        <v>8006</v>
      </c>
      <c r="D704" t="s">
        <v>15</v>
      </c>
      <c r="E704">
        <v>563</v>
      </c>
      <c r="F704" t="s">
        <v>84</v>
      </c>
      <c r="G704">
        <v>3121</v>
      </c>
      <c r="H704" t="s">
        <v>22</v>
      </c>
      <c r="I704" t="s">
        <v>78</v>
      </c>
      <c r="J704" t="s">
        <v>79</v>
      </c>
      <c r="K704" s="6"/>
      <c r="L704" s="6"/>
      <c r="M704" s="6"/>
      <c r="N704" s="6"/>
      <c r="O704" s="6"/>
      <c r="P704" s="6"/>
    </row>
    <row r="705" spans="1:16" hidden="1" outlineLevel="2">
      <c r="A705">
        <v>32100</v>
      </c>
      <c r="B705" t="s">
        <v>74</v>
      </c>
      <c r="C705">
        <v>8006</v>
      </c>
      <c r="D705" t="s">
        <v>15</v>
      </c>
      <c r="E705">
        <v>563</v>
      </c>
      <c r="F705" t="s">
        <v>84</v>
      </c>
      <c r="G705">
        <v>3132</v>
      </c>
      <c r="H705" t="s">
        <v>21</v>
      </c>
      <c r="I705" t="s">
        <v>78</v>
      </c>
      <c r="J705" t="s">
        <v>79</v>
      </c>
      <c r="K705" s="6"/>
      <c r="L705" s="6"/>
      <c r="M705" s="6"/>
      <c r="N705" s="6"/>
      <c r="O705" s="6"/>
      <c r="P705" s="6"/>
    </row>
    <row r="706" spans="1:16" hidden="1" outlineLevel="2">
      <c r="A706">
        <v>32101</v>
      </c>
      <c r="B706" t="s">
        <v>74</v>
      </c>
      <c r="C706">
        <v>8006</v>
      </c>
      <c r="D706" t="s">
        <v>15</v>
      </c>
      <c r="E706">
        <v>563</v>
      </c>
      <c r="F706" t="s">
        <v>84</v>
      </c>
      <c r="G706">
        <v>3211</v>
      </c>
      <c r="H706" t="s">
        <v>29</v>
      </c>
      <c r="I706" t="s">
        <v>78</v>
      </c>
      <c r="J706" t="s">
        <v>79</v>
      </c>
      <c r="K706" s="6"/>
      <c r="L706" s="6"/>
      <c r="M706" s="6"/>
      <c r="N706" s="6"/>
      <c r="O706" s="6"/>
      <c r="P706" s="6"/>
    </row>
    <row r="707" spans="1:16" hidden="1" outlineLevel="2">
      <c r="A707">
        <v>32102</v>
      </c>
      <c r="B707" t="s">
        <v>74</v>
      </c>
      <c r="C707">
        <v>8006</v>
      </c>
      <c r="D707" t="s">
        <v>15</v>
      </c>
      <c r="E707">
        <v>563</v>
      </c>
      <c r="F707" t="s">
        <v>84</v>
      </c>
      <c r="G707">
        <v>3212</v>
      </c>
      <c r="H707" t="s">
        <v>23</v>
      </c>
      <c r="I707" t="s">
        <v>78</v>
      </c>
      <c r="J707" t="s">
        <v>79</v>
      </c>
      <c r="K707" s="6"/>
      <c r="L707" s="6"/>
      <c r="M707" s="6"/>
      <c r="N707" s="6"/>
      <c r="O707" s="6"/>
      <c r="P707" s="6"/>
    </row>
    <row r="708" spans="1:16" hidden="1" outlineLevel="2">
      <c r="A708">
        <v>32103</v>
      </c>
      <c r="B708" t="s">
        <v>74</v>
      </c>
      <c r="C708">
        <v>8006</v>
      </c>
      <c r="D708" t="s">
        <v>15</v>
      </c>
      <c r="E708">
        <v>563</v>
      </c>
      <c r="F708" t="s">
        <v>84</v>
      </c>
      <c r="G708">
        <v>3213</v>
      </c>
      <c r="H708" t="s">
        <v>39</v>
      </c>
      <c r="I708" t="s">
        <v>78</v>
      </c>
      <c r="J708" t="s">
        <v>79</v>
      </c>
      <c r="K708" s="6"/>
      <c r="L708" s="6"/>
      <c r="M708" s="6"/>
      <c r="N708" s="6"/>
      <c r="O708" s="6"/>
      <c r="P708" s="6"/>
    </row>
    <row r="709" spans="1:16" hidden="1" outlineLevel="2">
      <c r="A709">
        <v>32104</v>
      </c>
      <c r="B709" t="s">
        <v>74</v>
      </c>
      <c r="C709">
        <v>8006</v>
      </c>
      <c r="D709" t="s">
        <v>15</v>
      </c>
      <c r="E709">
        <v>563</v>
      </c>
      <c r="F709" t="s">
        <v>84</v>
      </c>
      <c r="G709">
        <v>3221</v>
      </c>
      <c r="H709" t="s">
        <v>41</v>
      </c>
      <c r="I709" t="s">
        <v>78</v>
      </c>
      <c r="J709" t="s">
        <v>79</v>
      </c>
      <c r="K709" s="6"/>
      <c r="L709" s="6"/>
      <c r="M709" s="6"/>
      <c r="N709" s="6"/>
      <c r="O709" s="6"/>
      <c r="P709" s="6"/>
    </row>
    <row r="710" spans="1:16" hidden="1" outlineLevel="2">
      <c r="A710">
        <v>32105</v>
      </c>
      <c r="B710" t="s">
        <v>74</v>
      </c>
      <c r="C710">
        <v>8006</v>
      </c>
      <c r="D710" t="s">
        <v>15</v>
      </c>
      <c r="E710">
        <v>563</v>
      </c>
      <c r="F710" t="s">
        <v>84</v>
      </c>
      <c r="G710">
        <v>3222</v>
      </c>
      <c r="H710" t="s">
        <v>69</v>
      </c>
      <c r="I710" t="s">
        <v>78</v>
      </c>
      <c r="J710" t="s">
        <v>79</v>
      </c>
      <c r="K710" s="6"/>
      <c r="L710" s="6"/>
      <c r="M710" s="6"/>
      <c r="N710" s="6"/>
      <c r="O710" s="6"/>
      <c r="P710" s="6"/>
    </row>
    <row r="711" spans="1:16" hidden="1" outlineLevel="2">
      <c r="A711">
        <v>32106</v>
      </c>
      <c r="B711" t="s">
        <v>74</v>
      </c>
      <c r="C711">
        <v>8006</v>
      </c>
      <c r="D711" t="s">
        <v>15</v>
      </c>
      <c r="E711">
        <v>563</v>
      </c>
      <c r="F711" t="s">
        <v>84</v>
      </c>
      <c r="G711">
        <v>3225</v>
      </c>
      <c r="H711" t="s">
        <v>44</v>
      </c>
      <c r="I711" t="s">
        <v>78</v>
      </c>
      <c r="J711" t="s">
        <v>79</v>
      </c>
      <c r="K711" s="6"/>
      <c r="L711" s="6"/>
      <c r="M711" s="6"/>
      <c r="N711" s="6"/>
      <c r="O711" s="6"/>
      <c r="P711" s="6"/>
    </row>
    <row r="712" spans="1:16" hidden="1" outlineLevel="2">
      <c r="A712">
        <v>32107</v>
      </c>
      <c r="B712" t="s">
        <v>74</v>
      </c>
      <c r="C712">
        <v>8006</v>
      </c>
      <c r="D712" t="s">
        <v>15</v>
      </c>
      <c r="E712">
        <v>563</v>
      </c>
      <c r="F712" t="s">
        <v>84</v>
      </c>
      <c r="G712">
        <v>3231</v>
      </c>
      <c r="H712" t="s">
        <v>47</v>
      </c>
      <c r="I712" t="s">
        <v>78</v>
      </c>
      <c r="J712" t="s">
        <v>79</v>
      </c>
      <c r="K712" s="6"/>
      <c r="L712" s="6"/>
      <c r="M712" s="6"/>
      <c r="N712" s="6"/>
      <c r="O712" s="6"/>
      <c r="P712" s="6"/>
    </row>
    <row r="713" spans="1:16" hidden="1" outlineLevel="2">
      <c r="A713">
        <v>32108</v>
      </c>
      <c r="B713" t="s">
        <v>74</v>
      </c>
      <c r="C713">
        <v>8006</v>
      </c>
      <c r="D713" t="s">
        <v>15</v>
      </c>
      <c r="E713">
        <v>563</v>
      </c>
      <c r="F713" t="s">
        <v>84</v>
      </c>
      <c r="G713">
        <v>3233</v>
      </c>
      <c r="H713" t="s">
        <v>49</v>
      </c>
      <c r="I713" t="s">
        <v>78</v>
      </c>
      <c r="J713" t="s">
        <v>79</v>
      </c>
      <c r="K713" s="6"/>
      <c r="L713" s="6"/>
      <c r="M713" s="6"/>
      <c r="N713" s="6"/>
      <c r="O713" s="6"/>
      <c r="P713" s="6"/>
    </row>
    <row r="714" spans="1:16" hidden="1" outlineLevel="2">
      <c r="A714">
        <v>32109</v>
      </c>
      <c r="B714" t="s">
        <v>74</v>
      </c>
      <c r="C714">
        <v>8006</v>
      </c>
      <c r="D714" t="s">
        <v>15</v>
      </c>
      <c r="E714">
        <v>563</v>
      </c>
      <c r="F714" t="s">
        <v>84</v>
      </c>
      <c r="G714">
        <v>3237</v>
      </c>
      <c r="H714" t="s">
        <v>46</v>
      </c>
      <c r="I714" t="s">
        <v>78</v>
      </c>
      <c r="J714" t="s">
        <v>79</v>
      </c>
      <c r="K714" s="6"/>
      <c r="L714" s="6"/>
      <c r="M714" s="6"/>
      <c r="N714" s="6"/>
      <c r="O714" s="6"/>
      <c r="P714" s="6"/>
    </row>
    <row r="715" spans="1:16" hidden="1" outlineLevel="2">
      <c r="A715">
        <v>32110</v>
      </c>
      <c r="B715" t="s">
        <v>74</v>
      </c>
      <c r="C715">
        <v>8006</v>
      </c>
      <c r="D715" t="s">
        <v>15</v>
      </c>
      <c r="E715">
        <v>563</v>
      </c>
      <c r="F715" t="s">
        <v>84</v>
      </c>
      <c r="G715">
        <v>3239</v>
      </c>
      <c r="H715" t="s">
        <v>53</v>
      </c>
      <c r="I715" t="s">
        <v>78</v>
      </c>
      <c r="J715" t="s">
        <v>79</v>
      </c>
      <c r="K715" s="6"/>
      <c r="L715" s="6"/>
      <c r="M715" s="6"/>
      <c r="N715" s="6"/>
      <c r="O715" s="6"/>
      <c r="P715" s="6"/>
    </row>
    <row r="716" spans="1:16" hidden="1" outlineLevel="2">
      <c r="A716">
        <v>32111</v>
      </c>
      <c r="B716" t="s">
        <v>74</v>
      </c>
      <c r="C716">
        <v>8006</v>
      </c>
      <c r="D716" t="s">
        <v>15</v>
      </c>
      <c r="E716">
        <v>563</v>
      </c>
      <c r="F716" t="s">
        <v>84</v>
      </c>
      <c r="G716">
        <v>3241</v>
      </c>
      <c r="H716" t="s">
        <v>54</v>
      </c>
      <c r="I716" t="s">
        <v>78</v>
      </c>
      <c r="J716" t="s">
        <v>79</v>
      </c>
      <c r="K716" s="6"/>
      <c r="L716" s="6"/>
      <c r="M716" s="6"/>
      <c r="N716" s="6"/>
      <c r="O716" s="6"/>
      <c r="P716" s="6"/>
    </row>
    <row r="717" spans="1:16" hidden="1" outlineLevel="2">
      <c r="A717">
        <v>32112</v>
      </c>
      <c r="B717" t="s">
        <v>74</v>
      </c>
      <c r="C717">
        <v>8006</v>
      </c>
      <c r="D717" t="s">
        <v>15</v>
      </c>
      <c r="E717">
        <v>563</v>
      </c>
      <c r="F717" t="s">
        <v>84</v>
      </c>
      <c r="G717">
        <v>3299</v>
      </c>
      <c r="H717" t="s">
        <v>57</v>
      </c>
      <c r="I717" t="s">
        <v>78</v>
      </c>
      <c r="J717" t="s">
        <v>79</v>
      </c>
      <c r="K717" s="6"/>
      <c r="L717" s="6"/>
      <c r="M717" s="6"/>
      <c r="N717" s="6"/>
      <c r="O717" s="6"/>
      <c r="P717" s="6"/>
    </row>
    <row r="718" spans="1:16" hidden="1" outlineLevel="2">
      <c r="A718">
        <v>32113</v>
      </c>
      <c r="B718" t="s">
        <v>74</v>
      </c>
      <c r="C718">
        <v>8006</v>
      </c>
      <c r="D718" t="s">
        <v>15</v>
      </c>
      <c r="E718">
        <v>563</v>
      </c>
      <c r="F718" t="s">
        <v>84</v>
      </c>
      <c r="G718">
        <v>4212</v>
      </c>
      <c r="H718" t="s">
        <v>81</v>
      </c>
      <c r="I718" t="s">
        <v>78</v>
      </c>
      <c r="J718" t="s">
        <v>79</v>
      </c>
      <c r="K718" s="6"/>
      <c r="L718" s="6"/>
      <c r="M718" s="6"/>
      <c r="N718" s="6"/>
      <c r="O718" s="6"/>
      <c r="P718" s="6"/>
    </row>
    <row r="719" spans="1:16" hidden="1" outlineLevel="2">
      <c r="A719">
        <v>32114</v>
      </c>
      <c r="B719" t="s">
        <v>74</v>
      </c>
      <c r="C719">
        <v>8006</v>
      </c>
      <c r="D719" t="s">
        <v>15</v>
      </c>
      <c r="E719">
        <v>563</v>
      </c>
      <c r="F719" t="s">
        <v>84</v>
      </c>
      <c r="G719">
        <v>4221</v>
      </c>
      <c r="H719" t="s">
        <v>30</v>
      </c>
      <c r="I719" t="s">
        <v>78</v>
      </c>
      <c r="J719" t="s">
        <v>79</v>
      </c>
      <c r="K719" s="6"/>
      <c r="L719" s="6"/>
      <c r="M719" s="6"/>
      <c r="N719" s="6"/>
      <c r="O719" s="6"/>
      <c r="P719" s="6"/>
    </row>
    <row r="720" spans="1:16" hidden="1" outlineLevel="2">
      <c r="A720">
        <v>32115</v>
      </c>
      <c r="B720" t="s">
        <v>74</v>
      </c>
      <c r="C720">
        <v>8006</v>
      </c>
      <c r="D720" t="s">
        <v>15</v>
      </c>
      <c r="E720">
        <v>563</v>
      </c>
      <c r="F720" t="s">
        <v>84</v>
      </c>
      <c r="G720">
        <v>4224</v>
      </c>
      <c r="H720" t="s">
        <v>70</v>
      </c>
      <c r="I720" t="s">
        <v>78</v>
      </c>
      <c r="J720" t="s">
        <v>79</v>
      </c>
      <c r="K720" s="6"/>
      <c r="L720" s="6"/>
      <c r="M720" s="6"/>
      <c r="N720" s="6"/>
      <c r="O720" s="6"/>
      <c r="P720" s="6"/>
    </row>
    <row r="721" spans="1:16" hidden="1" outlineLevel="2">
      <c r="A721">
        <v>32116</v>
      </c>
      <c r="B721" t="s">
        <v>74</v>
      </c>
      <c r="C721">
        <v>8006</v>
      </c>
      <c r="D721" t="s">
        <v>15</v>
      </c>
      <c r="E721">
        <v>563</v>
      </c>
      <c r="F721" t="s">
        <v>84</v>
      </c>
      <c r="G721">
        <v>4225</v>
      </c>
      <c r="H721" t="s">
        <v>75</v>
      </c>
      <c r="I721" t="s">
        <v>78</v>
      </c>
      <c r="J721" t="s">
        <v>79</v>
      </c>
      <c r="K721" s="6"/>
      <c r="L721" s="6"/>
      <c r="M721" s="6"/>
      <c r="N721" s="6"/>
      <c r="O721" s="6"/>
      <c r="P721" s="6"/>
    </row>
    <row r="722" spans="1:16" hidden="1" outlineLevel="2">
      <c r="A722">
        <v>32117</v>
      </c>
      <c r="B722" t="s">
        <v>74</v>
      </c>
      <c r="C722">
        <v>8006</v>
      </c>
      <c r="D722" t="s">
        <v>15</v>
      </c>
      <c r="E722">
        <v>563</v>
      </c>
      <c r="F722" t="s">
        <v>84</v>
      </c>
      <c r="G722">
        <v>4227</v>
      </c>
      <c r="H722" t="s">
        <v>76</v>
      </c>
      <c r="I722" t="s">
        <v>78</v>
      </c>
      <c r="J722" t="s">
        <v>79</v>
      </c>
      <c r="K722" s="6"/>
      <c r="L722" s="6"/>
      <c r="M722" s="6"/>
      <c r="N722" s="6"/>
      <c r="O722" s="6"/>
      <c r="P722" s="6"/>
    </row>
    <row r="723" spans="1:16" hidden="1" outlineLevel="2">
      <c r="A723">
        <v>32118</v>
      </c>
      <c r="B723" t="s">
        <v>74</v>
      </c>
      <c r="C723">
        <v>8006</v>
      </c>
      <c r="D723" t="s">
        <v>15</v>
      </c>
      <c r="E723">
        <v>563</v>
      </c>
      <c r="F723" t="s">
        <v>84</v>
      </c>
      <c r="G723">
        <v>4262</v>
      </c>
      <c r="H723" t="s">
        <v>71</v>
      </c>
      <c r="I723" t="s">
        <v>78</v>
      </c>
      <c r="J723" t="s">
        <v>79</v>
      </c>
      <c r="K723" s="6"/>
      <c r="L723" s="6"/>
      <c r="M723" s="6"/>
      <c r="N723" s="6"/>
      <c r="O723" s="6"/>
      <c r="P723" s="6"/>
    </row>
    <row r="724" spans="1:16" hidden="1" outlineLevel="2">
      <c r="A724">
        <v>33434</v>
      </c>
      <c r="B724" t="s">
        <v>90</v>
      </c>
      <c r="C724">
        <v>8006</v>
      </c>
      <c r="D724" t="s">
        <v>15</v>
      </c>
      <c r="E724">
        <v>11</v>
      </c>
      <c r="F724" t="s">
        <v>16</v>
      </c>
      <c r="G724">
        <v>3111</v>
      </c>
      <c r="H724" t="s">
        <v>17</v>
      </c>
      <c r="I724" t="s">
        <v>18</v>
      </c>
      <c r="J724" t="s">
        <v>19</v>
      </c>
      <c r="K724" s="6"/>
      <c r="L724" s="6">
        <v>15527659.995403718</v>
      </c>
      <c r="M724" s="6"/>
      <c r="N724" s="6">
        <v>16025057.406915851</v>
      </c>
      <c r="O724" s="6"/>
      <c r="P724" s="6">
        <v>16104350.496616602</v>
      </c>
    </row>
    <row r="725" spans="1:16" hidden="1" outlineLevel="2">
      <c r="A725">
        <v>33435</v>
      </c>
      <c r="B725" t="s">
        <v>90</v>
      </c>
      <c r="C725">
        <v>8006</v>
      </c>
      <c r="D725" t="s">
        <v>15</v>
      </c>
      <c r="E725">
        <v>11</v>
      </c>
      <c r="F725" t="s">
        <v>16</v>
      </c>
      <c r="G725">
        <v>3121</v>
      </c>
      <c r="H725" t="s">
        <v>22</v>
      </c>
      <c r="I725" t="s">
        <v>18</v>
      </c>
      <c r="J725" t="s">
        <v>19</v>
      </c>
      <c r="K725" s="6"/>
      <c r="L725" s="6">
        <v>507276.0730107</v>
      </c>
      <c r="M725" s="6"/>
      <c r="N725" s="6">
        <v>508282.03675600002</v>
      </c>
      <c r="O725" s="6"/>
      <c r="P725" s="6">
        <v>513126.41929500003</v>
      </c>
    </row>
    <row r="726" spans="1:16" hidden="1" outlineLevel="2">
      <c r="A726">
        <v>33436</v>
      </c>
      <c r="B726" t="s">
        <v>90</v>
      </c>
      <c r="C726">
        <v>8006</v>
      </c>
      <c r="D726" t="s">
        <v>15</v>
      </c>
      <c r="E726">
        <v>11</v>
      </c>
      <c r="F726" t="s">
        <v>16</v>
      </c>
      <c r="G726">
        <v>3132</v>
      </c>
      <c r="H726" t="s">
        <v>21</v>
      </c>
      <c r="I726" t="s">
        <v>18</v>
      </c>
      <c r="J726" t="s">
        <v>19</v>
      </c>
      <c r="K726" s="6"/>
      <c r="L726" s="6">
        <v>2562063.7819523481</v>
      </c>
      <c r="M726" s="6"/>
      <c r="N726" s="6">
        <v>2645021.5220418</v>
      </c>
      <c r="O726" s="6"/>
      <c r="P726" s="6">
        <v>2657506.1601202004</v>
      </c>
    </row>
    <row r="727" spans="1:16" hidden="1" outlineLevel="2">
      <c r="A727">
        <v>33437</v>
      </c>
      <c r="B727" t="s">
        <v>90</v>
      </c>
      <c r="C727">
        <v>8006</v>
      </c>
      <c r="D727" t="s">
        <v>15</v>
      </c>
      <c r="E727">
        <v>11</v>
      </c>
      <c r="F727" t="s">
        <v>16</v>
      </c>
      <c r="G727">
        <v>3212</v>
      </c>
      <c r="H727" t="s">
        <v>23</v>
      </c>
      <c r="I727" t="s">
        <v>18</v>
      </c>
      <c r="J727" t="s">
        <v>19</v>
      </c>
      <c r="K727" s="6"/>
      <c r="L727" s="6">
        <v>277709.70341499842</v>
      </c>
      <c r="M727" s="6"/>
      <c r="N727" s="6">
        <v>278577.65476050001</v>
      </c>
      <c r="O727" s="6"/>
      <c r="P727" s="6">
        <v>278554.34190300002</v>
      </c>
    </row>
    <row r="728" spans="1:16" hidden="1" outlineLevel="2">
      <c r="A728">
        <v>33438</v>
      </c>
      <c r="B728" t="s">
        <v>90</v>
      </c>
      <c r="C728">
        <v>8006</v>
      </c>
      <c r="D728" t="s">
        <v>15</v>
      </c>
      <c r="E728">
        <v>11</v>
      </c>
      <c r="F728" t="s">
        <v>16</v>
      </c>
      <c r="G728">
        <v>3236</v>
      </c>
      <c r="H728" t="s">
        <v>24</v>
      </c>
      <c r="I728" t="s">
        <v>18</v>
      </c>
      <c r="J728" t="s">
        <v>19</v>
      </c>
      <c r="K728" s="6"/>
      <c r="L728" s="6">
        <v>17593.389815400002</v>
      </c>
      <c r="M728" s="6"/>
      <c r="N728" s="6">
        <v>17594.378195400001</v>
      </c>
      <c r="O728" s="6"/>
      <c r="P728" s="6">
        <v>17592.905804400001</v>
      </c>
    </row>
    <row r="729" spans="1:16" hidden="1" outlineLevel="2">
      <c r="A729">
        <v>33439</v>
      </c>
      <c r="B729" t="s">
        <v>90</v>
      </c>
      <c r="C729">
        <v>8006</v>
      </c>
      <c r="D729" t="s">
        <v>15</v>
      </c>
      <c r="E729">
        <v>11</v>
      </c>
      <c r="F729" t="s">
        <v>16</v>
      </c>
      <c r="G729">
        <v>3295</v>
      </c>
      <c r="H729" t="s">
        <v>25</v>
      </c>
      <c r="I729" t="s">
        <v>18</v>
      </c>
      <c r="J729" t="s">
        <v>19</v>
      </c>
      <c r="K729" s="6"/>
      <c r="L729" s="6">
        <v>33231.958540200001</v>
      </c>
      <c r="M729" s="6"/>
      <c r="N729" s="6">
        <v>35188.756390800001</v>
      </c>
      <c r="O729" s="6"/>
      <c r="P729" s="6">
        <v>37140.578920400003</v>
      </c>
    </row>
    <row r="730" spans="1:16" hidden="1" outlineLevel="2">
      <c r="A730">
        <v>33441</v>
      </c>
      <c r="B730" t="s">
        <v>90</v>
      </c>
      <c r="C730">
        <v>8006</v>
      </c>
      <c r="D730" t="s">
        <v>15</v>
      </c>
      <c r="E730">
        <v>11</v>
      </c>
      <c r="F730" t="s">
        <v>16</v>
      </c>
      <c r="G730">
        <v>3211</v>
      </c>
      <c r="H730" t="s">
        <v>29</v>
      </c>
      <c r="I730" t="s">
        <v>33</v>
      </c>
      <c r="J730" t="s">
        <v>34</v>
      </c>
      <c r="K730" s="6"/>
      <c r="L730" s="6">
        <v>175890.00408390001</v>
      </c>
      <c r="M730" s="6"/>
      <c r="N730" s="6">
        <v>193479.00346199999</v>
      </c>
      <c r="O730" s="6"/>
      <c r="P730" s="6">
        <v>193479.00510900002</v>
      </c>
    </row>
    <row r="731" spans="1:16" hidden="1" outlineLevel="2">
      <c r="A731">
        <v>33442</v>
      </c>
      <c r="B731" t="s">
        <v>90</v>
      </c>
      <c r="C731">
        <v>8006</v>
      </c>
      <c r="D731" t="s">
        <v>15</v>
      </c>
      <c r="E731">
        <v>11</v>
      </c>
      <c r="F731" t="s">
        <v>16</v>
      </c>
      <c r="G731">
        <v>3213</v>
      </c>
      <c r="H731" t="s">
        <v>39</v>
      </c>
      <c r="I731" t="s">
        <v>33</v>
      </c>
      <c r="J731" t="s">
        <v>34</v>
      </c>
      <c r="K731" s="6"/>
      <c r="L731" s="6">
        <v>53824.2635448</v>
      </c>
      <c r="M731" s="6"/>
      <c r="N731" s="6">
        <v>59206.689584</v>
      </c>
      <c r="O731" s="6"/>
      <c r="P731" s="6">
        <v>59206.690088000003</v>
      </c>
    </row>
    <row r="732" spans="1:16" hidden="1" outlineLevel="2">
      <c r="A732">
        <v>33443</v>
      </c>
      <c r="B732" t="s">
        <v>90</v>
      </c>
      <c r="C732">
        <v>8006</v>
      </c>
      <c r="D732" t="s">
        <v>15</v>
      </c>
      <c r="E732">
        <v>11</v>
      </c>
      <c r="F732" t="s">
        <v>16</v>
      </c>
      <c r="G732">
        <v>3214</v>
      </c>
      <c r="H732" t="s">
        <v>40</v>
      </c>
      <c r="I732" t="s">
        <v>33</v>
      </c>
      <c r="J732" t="s">
        <v>34</v>
      </c>
      <c r="K732" s="6"/>
      <c r="L732" s="6">
        <v>4805.7378165</v>
      </c>
      <c r="M732" s="6"/>
      <c r="N732" s="6">
        <v>5286.3115699999998</v>
      </c>
      <c r="O732" s="6"/>
      <c r="P732" s="6">
        <v>5286.3116150000005</v>
      </c>
    </row>
    <row r="733" spans="1:16" hidden="1" outlineLevel="2">
      <c r="A733">
        <v>33444</v>
      </c>
      <c r="B733" t="s">
        <v>90</v>
      </c>
      <c r="C733">
        <v>8006</v>
      </c>
      <c r="D733" t="s">
        <v>15</v>
      </c>
      <c r="E733">
        <v>11</v>
      </c>
      <c r="F733" t="s">
        <v>16</v>
      </c>
      <c r="G733">
        <v>3221</v>
      </c>
      <c r="H733" t="s">
        <v>41</v>
      </c>
      <c r="I733" t="s">
        <v>33</v>
      </c>
      <c r="J733" t="s">
        <v>34</v>
      </c>
      <c r="K733" s="6"/>
      <c r="L733" s="6">
        <v>93711.887421750012</v>
      </c>
      <c r="M733" s="6"/>
      <c r="N733" s="6">
        <v>103083.07561500001</v>
      </c>
      <c r="O733" s="6"/>
      <c r="P733" s="6">
        <v>103083.07649250001</v>
      </c>
    </row>
    <row r="734" spans="1:16" hidden="1" outlineLevel="2">
      <c r="A734">
        <v>33445</v>
      </c>
      <c r="B734" t="s">
        <v>90</v>
      </c>
      <c r="C734">
        <v>8006</v>
      </c>
      <c r="D734" t="s">
        <v>15</v>
      </c>
      <c r="E734">
        <v>11</v>
      </c>
      <c r="F734" t="s">
        <v>16</v>
      </c>
      <c r="G734">
        <v>3222</v>
      </c>
      <c r="H734" t="s">
        <v>69</v>
      </c>
      <c r="I734" t="s">
        <v>33</v>
      </c>
      <c r="J734" t="s">
        <v>34</v>
      </c>
      <c r="K734" s="6"/>
      <c r="L734" s="6">
        <v>100920.4941465</v>
      </c>
      <c r="M734" s="6"/>
      <c r="N734" s="6">
        <v>111012.54297000001</v>
      </c>
      <c r="O734" s="6"/>
      <c r="P734" s="6">
        <v>111012.543915</v>
      </c>
    </row>
    <row r="735" spans="1:16" hidden="1" outlineLevel="2">
      <c r="A735">
        <v>33446</v>
      </c>
      <c r="B735" t="s">
        <v>90</v>
      </c>
      <c r="C735">
        <v>8006</v>
      </c>
      <c r="D735" t="s">
        <v>15</v>
      </c>
      <c r="E735">
        <v>11</v>
      </c>
      <c r="F735" t="s">
        <v>16</v>
      </c>
      <c r="G735">
        <v>3223</v>
      </c>
      <c r="H735" t="s">
        <v>42</v>
      </c>
      <c r="I735" t="s">
        <v>33</v>
      </c>
      <c r="J735" t="s">
        <v>34</v>
      </c>
      <c r="K735" s="6"/>
      <c r="L735" s="6">
        <v>245092.62864150002</v>
      </c>
      <c r="M735" s="6"/>
      <c r="N735" s="6">
        <v>269601.89007000002</v>
      </c>
      <c r="O735" s="6"/>
      <c r="P735" s="6">
        <v>269601.89236500004</v>
      </c>
    </row>
    <row r="736" spans="1:16" hidden="1" outlineLevel="2">
      <c r="A736">
        <v>33447</v>
      </c>
      <c r="B736" t="s">
        <v>90</v>
      </c>
      <c r="C736">
        <v>8006</v>
      </c>
      <c r="D736" t="s">
        <v>15</v>
      </c>
      <c r="E736">
        <v>11</v>
      </c>
      <c r="F736" t="s">
        <v>16</v>
      </c>
      <c r="G736">
        <v>3224</v>
      </c>
      <c r="H736" t="s">
        <v>43</v>
      </c>
      <c r="I736" t="s">
        <v>33</v>
      </c>
      <c r="J736" t="s">
        <v>34</v>
      </c>
      <c r="K736" s="6"/>
      <c r="L736" s="6">
        <v>28834.426899000002</v>
      </c>
      <c r="M736" s="6"/>
      <c r="N736" s="6">
        <v>31717.869420000003</v>
      </c>
      <c r="O736" s="6"/>
      <c r="P736" s="6">
        <v>31717.869690000003</v>
      </c>
    </row>
    <row r="737" spans="1:16" hidden="1" outlineLevel="2">
      <c r="A737">
        <v>33448</v>
      </c>
      <c r="B737" t="s">
        <v>90</v>
      </c>
      <c r="C737">
        <v>8006</v>
      </c>
      <c r="D737" t="s">
        <v>15</v>
      </c>
      <c r="E737">
        <v>11</v>
      </c>
      <c r="F737" t="s">
        <v>16</v>
      </c>
      <c r="G737">
        <v>3225</v>
      </c>
      <c r="H737" t="s">
        <v>44</v>
      </c>
      <c r="I737" t="s">
        <v>33</v>
      </c>
      <c r="J737" t="s">
        <v>34</v>
      </c>
      <c r="K737" s="6"/>
      <c r="L737" s="6">
        <v>67280.329431000006</v>
      </c>
      <c r="M737" s="6"/>
      <c r="N737" s="6">
        <v>74008.361980000001</v>
      </c>
      <c r="O737" s="6"/>
      <c r="P737" s="6">
        <v>74008.362610000011</v>
      </c>
    </row>
    <row r="738" spans="1:16" hidden="1" outlineLevel="2">
      <c r="A738">
        <v>33449</v>
      </c>
      <c r="B738" t="s">
        <v>90</v>
      </c>
      <c r="C738">
        <v>8006</v>
      </c>
      <c r="D738" t="s">
        <v>15</v>
      </c>
      <c r="E738">
        <v>11</v>
      </c>
      <c r="F738" t="s">
        <v>16</v>
      </c>
      <c r="G738">
        <v>3227</v>
      </c>
      <c r="H738" t="s">
        <v>45</v>
      </c>
      <c r="I738" t="s">
        <v>33</v>
      </c>
      <c r="J738" t="s">
        <v>34</v>
      </c>
      <c r="K738" s="6"/>
      <c r="L738" s="6">
        <v>5766.8853798</v>
      </c>
      <c r="M738" s="6"/>
      <c r="N738" s="6">
        <v>6343.5738840000004</v>
      </c>
      <c r="O738" s="6"/>
      <c r="P738" s="6">
        <v>6343.5739380000005</v>
      </c>
    </row>
    <row r="739" spans="1:16" hidden="1" outlineLevel="2">
      <c r="A739">
        <v>33450</v>
      </c>
      <c r="B739" t="s">
        <v>90</v>
      </c>
      <c r="C739">
        <v>8006</v>
      </c>
      <c r="D739" t="s">
        <v>15</v>
      </c>
      <c r="E739">
        <v>11</v>
      </c>
      <c r="F739" t="s">
        <v>16</v>
      </c>
      <c r="G739">
        <v>3231</v>
      </c>
      <c r="H739" t="s">
        <v>47</v>
      </c>
      <c r="I739" t="s">
        <v>33</v>
      </c>
      <c r="J739" t="s">
        <v>34</v>
      </c>
      <c r="K739" s="6"/>
      <c r="L739" s="6">
        <v>49018.525728300003</v>
      </c>
      <c r="M739" s="6"/>
      <c r="N739" s="6">
        <v>53920.378014000002</v>
      </c>
      <c r="O739" s="6"/>
      <c r="P739" s="6">
        <v>53920.378473000004</v>
      </c>
    </row>
    <row r="740" spans="1:16" hidden="1" outlineLevel="2">
      <c r="A740">
        <v>33451</v>
      </c>
      <c r="B740" t="s">
        <v>90</v>
      </c>
      <c r="C740">
        <v>8006</v>
      </c>
      <c r="D740" t="s">
        <v>15</v>
      </c>
      <c r="E740">
        <v>11</v>
      </c>
      <c r="F740" t="s">
        <v>16</v>
      </c>
      <c r="G740">
        <v>3232</v>
      </c>
      <c r="H740" t="s">
        <v>48</v>
      </c>
      <c r="I740" t="s">
        <v>33</v>
      </c>
      <c r="J740" t="s">
        <v>34</v>
      </c>
      <c r="K740" s="6"/>
      <c r="L740" s="6">
        <v>288344.26899000001</v>
      </c>
      <c r="M740" s="6"/>
      <c r="N740" s="6">
        <v>317178.69420000003</v>
      </c>
      <c r="O740" s="6"/>
      <c r="P740" s="6">
        <v>317178.69690000004</v>
      </c>
    </row>
    <row r="741" spans="1:16" hidden="1" outlineLevel="2">
      <c r="A741">
        <v>33452</v>
      </c>
      <c r="B741" t="s">
        <v>90</v>
      </c>
      <c r="C741">
        <v>8006</v>
      </c>
      <c r="D741" t="s">
        <v>15</v>
      </c>
      <c r="E741">
        <v>11</v>
      </c>
      <c r="F741" t="s">
        <v>16</v>
      </c>
      <c r="G741">
        <v>3233</v>
      </c>
      <c r="H741" t="s">
        <v>49</v>
      </c>
      <c r="I741" t="s">
        <v>33</v>
      </c>
      <c r="J741" t="s">
        <v>34</v>
      </c>
      <c r="K741" s="6"/>
      <c r="L741" s="6">
        <v>74969.509937399998</v>
      </c>
      <c r="M741" s="6"/>
      <c r="N741" s="6">
        <v>82466.460491999998</v>
      </c>
      <c r="O741" s="6"/>
      <c r="P741" s="6">
        <v>82466.461194000003</v>
      </c>
    </row>
    <row r="742" spans="1:16" hidden="1" outlineLevel="2">
      <c r="A742">
        <v>33453</v>
      </c>
      <c r="B742" t="s">
        <v>90</v>
      </c>
      <c r="C742">
        <v>8006</v>
      </c>
      <c r="D742" t="s">
        <v>15</v>
      </c>
      <c r="E742">
        <v>11</v>
      </c>
      <c r="F742" t="s">
        <v>16</v>
      </c>
      <c r="G742">
        <v>3234</v>
      </c>
      <c r="H742" t="s">
        <v>50</v>
      </c>
      <c r="I742" t="s">
        <v>33</v>
      </c>
      <c r="J742" t="s">
        <v>34</v>
      </c>
      <c r="K742" s="6"/>
      <c r="L742" s="6">
        <v>81697.542880500012</v>
      </c>
      <c r="M742" s="6"/>
      <c r="N742" s="6">
        <v>89867.296690000003</v>
      </c>
      <c r="O742" s="6"/>
      <c r="P742" s="6">
        <v>89867.297455000007</v>
      </c>
    </row>
    <row r="743" spans="1:16" hidden="1" outlineLevel="2">
      <c r="A743">
        <v>33454</v>
      </c>
      <c r="B743" t="s">
        <v>90</v>
      </c>
      <c r="C743">
        <v>8006</v>
      </c>
      <c r="D743" t="s">
        <v>15</v>
      </c>
      <c r="E743">
        <v>11</v>
      </c>
      <c r="F743" t="s">
        <v>16</v>
      </c>
      <c r="G743">
        <v>3235</v>
      </c>
      <c r="H743" t="s">
        <v>51</v>
      </c>
      <c r="I743" t="s">
        <v>33</v>
      </c>
      <c r="J743" t="s">
        <v>34</v>
      </c>
      <c r="K743" s="6"/>
      <c r="L743" s="6">
        <v>5766.8853798</v>
      </c>
      <c r="M743" s="6"/>
      <c r="N743" s="6">
        <v>6343.5738840000004</v>
      </c>
      <c r="O743" s="6"/>
      <c r="P743" s="6">
        <v>6343.5739380000005</v>
      </c>
    </row>
    <row r="744" spans="1:16" hidden="1" outlineLevel="2">
      <c r="A744">
        <v>33455</v>
      </c>
      <c r="B744" t="s">
        <v>90</v>
      </c>
      <c r="C744">
        <v>8006</v>
      </c>
      <c r="D744" t="s">
        <v>15</v>
      </c>
      <c r="E744">
        <v>11</v>
      </c>
      <c r="F744" t="s">
        <v>16</v>
      </c>
      <c r="G744">
        <v>3236</v>
      </c>
      <c r="H744" t="s">
        <v>24</v>
      </c>
      <c r="I744" t="s">
        <v>33</v>
      </c>
      <c r="J744" t="s">
        <v>34</v>
      </c>
      <c r="K744" s="6"/>
      <c r="L744" s="6">
        <v>3844.5902532</v>
      </c>
      <c r="M744" s="6"/>
      <c r="N744" s="6">
        <v>4229.0492560000002</v>
      </c>
      <c r="O744" s="6"/>
      <c r="P744" s="6">
        <v>4229.0492920000006</v>
      </c>
    </row>
    <row r="745" spans="1:16" hidden="1" outlineLevel="2">
      <c r="A745">
        <v>33456</v>
      </c>
      <c r="B745" t="s">
        <v>90</v>
      </c>
      <c r="C745">
        <v>8006</v>
      </c>
      <c r="D745" t="s">
        <v>15</v>
      </c>
      <c r="E745">
        <v>11</v>
      </c>
      <c r="F745" t="s">
        <v>16</v>
      </c>
      <c r="G745">
        <v>3237</v>
      </c>
      <c r="H745" t="s">
        <v>46</v>
      </c>
      <c r="I745" t="s">
        <v>33</v>
      </c>
      <c r="J745" t="s">
        <v>34</v>
      </c>
      <c r="K745" s="6"/>
      <c r="L745" s="6">
        <v>369080.6643072</v>
      </c>
      <c r="M745" s="6"/>
      <c r="N745" s="6">
        <v>405988.72857600002</v>
      </c>
      <c r="O745" s="6"/>
      <c r="P745" s="6">
        <v>405988.73203200003</v>
      </c>
    </row>
    <row r="746" spans="1:16" hidden="1" outlineLevel="2">
      <c r="A746">
        <v>33457</v>
      </c>
      <c r="B746" t="s">
        <v>90</v>
      </c>
      <c r="C746">
        <v>8006</v>
      </c>
      <c r="D746" t="s">
        <v>15</v>
      </c>
      <c r="E746">
        <v>11</v>
      </c>
      <c r="F746" t="s">
        <v>16</v>
      </c>
      <c r="G746">
        <v>3238</v>
      </c>
      <c r="H746" t="s">
        <v>52</v>
      </c>
      <c r="I746" t="s">
        <v>33</v>
      </c>
      <c r="J746" t="s">
        <v>34</v>
      </c>
      <c r="K746" s="6"/>
      <c r="L746" s="6">
        <v>44212.787911800006</v>
      </c>
      <c r="M746" s="6"/>
      <c r="N746" s="6">
        <v>48634.066444000004</v>
      </c>
      <c r="O746" s="6"/>
      <c r="P746" s="6">
        <v>48634.066858000006</v>
      </c>
    </row>
    <row r="747" spans="1:16" hidden="1" outlineLevel="2">
      <c r="A747">
        <v>33458</v>
      </c>
      <c r="B747" t="s">
        <v>90</v>
      </c>
      <c r="C747">
        <v>8006</v>
      </c>
      <c r="D747" t="s">
        <v>15</v>
      </c>
      <c r="E747">
        <v>11</v>
      </c>
      <c r="F747" t="s">
        <v>16</v>
      </c>
      <c r="G747">
        <v>3239</v>
      </c>
      <c r="H747" t="s">
        <v>53</v>
      </c>
      <c r="I747" t="s">
        <v>33</v>
      </c>
      <c r="J747" t="s">
        <v>34</v>
      </c>
      <c r="K747" s="6"/>
      <c r="L747" s="6">
        <v>244131.48107820001</v>
      </c>
      <c r="M747" s="6"/>
      <c r="N747" s="6">
        <v>268544.62775600003</v>
      </c>
      <c r="O747" s="6"/>
      <c r="P747" s="6">
        <v>268544.63004200003</v>
      </c>
    </row>
    <row r="748" spans="1:16" hidden="1" outlineLevel="2">
      <c r="A748">
        <v>33459</v>
      </c>
      <c r="B748" t="s">
        <v>90</v>
      </c>
      <c r="C748">
        <v>8006</v>
      </c>
      <c r="D748" t="s">
        <v>15</v>
      </c>
      <c r="E748">
        <v>11</v>
      </c>
      <c r="F748" t="s">
        <v>16</v>
      </c>
      <c r="G748">
        <v>3241</v>
      </c>
      <c r="H748" t="s">
        <v>54</v>
      </c>
      <c r="I748" t="s">
        <v>33</v>
      </c>
      <c r="J748" t="s">
        <v>34</v>
      </c>
      <c r="K748" s="6"/>
      <c r="L748" s="6">
        <v>19222.951266</v>
      </c>
      <c r="M748" s="6"/>
      <c r="N748" s="6">
        <v>21145.246279999999</v>
      </c>
      <c r="O748" s="6"/>
      <c r="P748" s="6">
        <v>21145.246460000002</v>
      </c>
    </row>
    <row r="749" spans="1:16" hidden="1" outlineLevel="2">
      <c r="A749">
        <v>33460</v>
      </c>
      <c r="B749" t="s">
        <v>90</v>
      </c>
      <c r="C749">
        <v>8006</v>
      </c>
      <c r="D749" t="s">
        <v>15</v>
      </c>
      <c r="E749">
        <v>11</v>
      </c>
      <c r="F749" t="s">
        <v>16</v>
      </c>
      <c r="G749">
        <v>3293</v>
      </c>
      <c r="H749" t="s">
        <v>31</v>
      </c>
      <c r="I749" t="s">
        <v>33</v>
      </c>
      <c r="J749" t="s">
        <v>34</v>
      </c>
      <c r="K749" s="6"/>
      <c r="L749" s="6">
        <v>6728.0329431</v>
      </c>
      <c r="M749" s="6"/>
      <c r="N749" s="6">
        <v>7400.836198</v>
      </c>
      <c r="O749" s="6"/>
      <c r="P749" s="6">
        <v>7400.8362610000004</v>
      </c>
    </row>
    <row r="750" spans="1:16" hidden="1" outlineLevel="2">
      <c r="A750">
        <v>33461</v>
      </c>
      <c r="B750" t="s">
        <v>90</v>
      </c>
      <c r="C750">
        <v>8006</v>
      </c>
      <c r="D750" t="s">
        <v>15</v>
      </c>
      <c r="E750">
        <v>11</v>
      </c>
      <c r="F750" t="s">
        <v>16</v>
      </c>
      <c r="G750">
        <v>3294</v>
      </c>
      <c r="H750" t="s">
        <v>56</v>
      </c>
      <c r="I750" t="s">
        <v>33</v>
      </c>
      <c r="J750" t="s">
        <v>34</v>
      </c>
      <c r="K750" s="6"/>
      <c r="L750" s="6">
        <v>7689.1805064</v>
      </c>
      <c r="M750" s="6"/>
      <c r="N750" s="6">
        <v>8458.0985120000005</v>
      </c>
      <c r="O750" s="6"/>
      <c r="P750" s="6">
        <v>8458.0985840000012</v>
      </c>
    </row>
    <row r="751" spans="1:16" hidden="1" outlineLevel="2">
      <c r="A751">
        <v>33462</v>
      </c>
      <c r="B751" t="s">
        <v>90</v>
      </c>
      <c r="C751">
        <v>8006</v>
      </c>
      <c r="D751" t="s">
        <v>15</v>
      </c>
      <c r="E751">
        <v>11</v>
      </c>
      <c r="F751" t="s">
        <v>16</v>
      </c>
      <c r="G751">
        <v>3295</v>
      </c>
      <c r="H751" t="s">
        <v>25</v>
      </c>
      <c r="I751" t="s">
        <v>33</v>
      </c>
      <c r="J751" t="s">
        <v>34</v>
      </c>
      <c r="K751" s="6"/>
      <c r="L751" s="6">
        <v>961.1475633</v>
      </c>
      <c r="M751" s="6"/>
      <c r="N751" s="6">
        <v>1057.2623140000001</v>
      </c>
      <c r="O751" s="6"/>
      <c r="P751" s="6">
        <v>1057.2623230000002</v>
      </c>
    </row>
    <row r="752" spans="1:16" hidden="1" outlineLevel="2">
      <c r="A752">
        <v>33463</v>
      </c>
      <c r="B752" t="s">
        <v>90</v>
      </c>
      <c r="C752">
        <v>8006</v>
      </c>
      <c r="D752" t="s">
        <v>15</v>
      </c>
      <c r="E752">
        <v>11</v>
      </c>
      <c r="F752" t="s">
        <v>16</v>
      </c>
      <c r="G752">
        <v>3296</v>
      </c>
      <c r="H752" t="s">
        <v>91</v>
      </c>
      <c r="I752" t="s">
        <v>33</v>
      </c>
      <c r="J752" t="s">
        <v>34</v>
      </c>
      <c r="K752" s="6"/>
      <c r="L752" s="6">
        <v>1922.2951266</v>
      </c>
      <c r="M752" s="6"/>
      <c r="N752" s="6">
        <v>2114.5246280000001</v>
      </c>
      <c r="O752" s="6"/>
      <c r="P752" s="6">
        <v>2114.5246460000003</v>
      </c>
    </row>
    <row r="753" spans="1:16" hidden="1" outlineLevel="2">
      <c r="A753">
        <v>33464</v>
      </c>
      <c r="B753" t="s">
        <v>90</v>
      </c>
      <c r="C753">
        <v>8006</v>
      </c>
      <c r="D753" t="s">
        <v>15</v>
      </c>
      <c r="E753">
        <v>11</v>
      </c>
      <c r="F753" t="s">
        <v>16</v>
      </c>
      <c r="G753">
        <v>3299</v>
      </c>
      <c r="H753" t="s">
        <v>57</v>
      </c>
      <c r="I753" t="s">
        <v>33</v>
      </c>
      <c r="J753" t="s">
        <v>34</v>
      </c>
      <c r="K753" s="6"/>
      <c r="L753" s="6">
        <v>14417.213449500001</v>
      </c>
      <c r="M753" s="6"/>
      <c r="N753" s="6">
        <v>15858.934710000001</v>
      </c>
      <c r="O753" s="6"/>
      <c r="P753" s="6">
        <v>15858.934845000002</v>
      </c>
    </row>
    <row r="754" spans="1:16" hidden="1" outlineLevel="2">
      <c r="A754">
        <v>33465</v>
      </c>
      <c r="B754" t="s">
        <v>90</v>
      </c>
      <c r="C754">
        <v>8006</v>
      </c>
      <c r="D754" t="s">
        <v>15</v>
      </c>
      <c r="E754">
        <v>11</v>
      </c>
      <c r="F754" t="s">
        <v>16</v>
      </c>
      <c r="G754">
        <v>4123</v>
      </c>
      <c r="H754" t="s">
        <v>72</v>
      </c>
      <c r="I754" t="s">
        <v>33</v>
      </c>
      <c r="J754" t="s">
        <v>34</v>
      </c>
      <c r="K754" s="6"/>
      <c r="L754" s="6">
        <v>4805.7378165</v>
      </c>
      <c r="M754" s="6"/>
      <c r="N754" s="6">
        <v>5286.3115699999998</v>
      </c>
      <c r="O754" s="6"/>
      <c r="P754" s="6">
        <v>5286.3116150000005</v>
      </c>
    </row>
    <row r="755" spans="1:16" hidden="1" outlineLevel="2">
      <c r="A755">
        <v>33466</v>
      </c>
      <c r="B755" t="s">
        <v>90</v>
      </c>
      <c r="C755">
        <v>8006</v>
      </c>
      <c r="D755" t="s">
        <v>15</v>
      </c>
      <c r="E755">
        <v>11</v>
      </c>
      <c r="F755" t="s">
        <v>16</v>
      </c>
      <c r="G755">
        <v>4221</v>
      </c>
      <c r="H755" t="s">
        <v>30</v>
      </c>
      <c r="I755" t="s">
        <v>33</v>
      </c>
      <c r="J755" t="s">
        <v>34</v>
      </c>
      <c r="K755" s="6"/>
      <c r="L755" s="6">
        <v>129754.92104550001</v>
      </c>
      <c r="M755" s="6"/>
      <c r="N755" s="6">
        <v>142730.41239000001</v>
      </c>
      <c r="O755" s="6"/>
      <c r="P755" s="6">
        <v>142730.41360500001</v>
      </c>
    </row>
    <row r="756" spans="1:16" hidden="1" outlineLevel="2">
      <c r="A756">
        <v>33467</v>
      </c>
      <c r="B756" t="s">
        <v>90</v>
      </c>
      <c r="C756">
        <v>8006</v>
      </c>
      <c r="D756" t="s">
        <v>15</v>
      </c>
      <c r="E756">
        <v>11</v>
      </c>
      <c r="F756" t="s">
        <v>16</v>
      </c>
      <c r="G756">
        <v>4224</v>
      </c>
      <c r="H756" t="s">
        <v>70</v>
      </c>
      <c r="I756" t="s">
        <v>33</v>
      </c>
      <c r="J756" t="s">
        <v>34</v>
      </c>
      <c r="K756" s="6"/>
      <c r="L756" s="6">
        <v>159896.50863058801</v>
      </c>
      <c r="M756" s="6"/>
      <c r="N756" s="6">
        <v>175886.15855704001</v>
      </c>
      <c r="O756" s="6"/>
      <c r="P756" s="6">
        <v>175886.16005428002</v>
      </c>
    </row>
    <row r="757" spans="1:16" hidden="1" outlineLevel="2">
      <c r="A757">
        <v>33468</v>
      </c>
      <c r="B757" t="s">
        <v>90</v>
      </c>
      <c r="C757">
        <v>8006</v>
      </c>
      <c r="D757" t="s">
        <v>15</v>
      </c>
      <c r="E757">
        <v>11</v>
      </c>
      <c r="F757" t="s">
        <v>16</v>
      </c>
      <c r="G757">
        <v>4225</v>
      </c>
      <c r="H757" t="s">
        <v>75</v>
      </c>
      <c r="I757" t="s">
        <v>33</v>
      </c>
      <c r="J757" t="s">
        <v>34</v>
      </c>
      <c r="K757" s="6"/>
      <c r="L757" s="6">
        <v>3844.5902532</v>
      </c>
      <c r="M757" s="6"/>
      <c r="N757" s="6">
        <v>4229.0492560000002</v>
      </c>
      <c r="O757" s="6"/>
      <c r="P757" s="6">
        <v>4229.0492920000006</v>
      </c>
    </row>
    <row r="758" spans="1:16" hidden="1" outlineLevel="2">
      <c r="A758">
        <v>33469</v>
      </c>
      <c r="B758" t="s">
        <v>90</v>
      </c>
      <c r="C758">
        <v>8006</v>
      </c>
      <c r="D758" t="s">
        <v>15</v>
      </c>
      <c r="E758">
        <v>11</v>
      </c>
      <c r="F758" t="s">
        <v>16</v>
      </c>
      <c r="G758">
        <v>4241</v>
      </c>
      <c r="H758" t="s">
        <v>63</v>
      </c>
      <c r="I758" t="s">
        <v>33</v>
      </c>
      <c r="J758" t="s">
        <v>34</v>
      </c>
      <c r="K758" s="6"/>
      <c r="L758" s="6">
        <v>9611.475633</v>
      </c>
      <c r="M758" s="6"/>
      <c r="N758" s="6">
        <v>10572.62314</v>
      </c>
      <c r="O758" s="6"/>
      <c r="P758" s="6">
        <v>10572.623230000001</v>
      </c>
    </row>
    <row r="759" spans="1:16" hidden="1" outlineLevel="2">
      <c r="A759">
        <v>33470</v>
      </c>
      <c r="B759" t="s">
        <v>90</v>
      </c>
      <c r="C759">
        <v>8006</v>
      </c>
      <c r="D759" t="s">
        <v>15</v>
      </c>
      <c r="E759">
        <v>11</v>
      </c>
      <c r="F759" t="s">
        <v>16</v>
      </c>
      <c r="G759">
        <v>4262</v>
      </c>
      <c r="H759" t="s">
        <v>71</v>
      </c>
      <c r="I759" t="s">
        <v>33</v>
      </c>
      <c r="J759" t="s">
        <v>34</v>
      </c>
      <c r="K759" s="6"/>
      <c r="L759" s="6">
        <v>4805.7378165</v>
      </c>
      <c r="M759" s="6"/>
      <c r="N759" s="6">
        <v>5286.3115699999998</v>
      </c>
      <c r="O759" s="6"/>
      <c r="P759" s="6">
        <v>5286.3116150000005</v>
      </c>
    </row>
    <row r="760" spans="1:16" hidden="1" outlineLevel="2">
      <c r="A760">
        <v>33474</v>
      </c>
      <c r="B760" t="s">
        <v>90</v>
      </c>
      <c r="C760">
        <v>8006</v>
      </c>
      <c r="D760" t="s">
        <v>15</v>
      </c>
      <c r="E760">
        <v>31</v>
      </c>
      <c r="F760" t="s">
        <v>35</v>
      </c>
      <c r="G760">
        <v>3111</v>
      </c>
      <c r="H760" t="s">
        <v>17</v>
      </c>
      <c r="I760" t="s">
        <v>27</v>
      </c>
      <c r="J760" t="s">
        <v>28</v>
      </c>
      <c r="K760" s="6"/>
      <c r="L760" s="6">
        <v>20500</v>
      </c>
      <c r="M760" s="6"/>
      <c r="N760" s="6">
        <v>20500</v>
      </c>
      <c r="O760" s="6"/>
      <c r="P760" s="6">
        <v>20500</v>
      </c>
    </row>
    <row r="761" spans="1:16" hidden="1" outlineLevel="2">
      <c r="A761">
        <v>33475</v>
      </c>
      <c r="B761" t="s">
        <v>90</v>
      </c>
      <c r="C761">
        <v>8006</v>
      </c>
      <c r="D761" t="s">
        <v>15</v>
      </c>
      <c r="E761">
        <v>31</v>
      </c>
      <c r="F761" t="s">
        <v>35</v>
      </c>
      <c r="G761">
        <v>3113</v>
      </c>
      <c r="H761" t="s">
        <v>37</v>
      </c>
      <c r="I761" t="s">
        <v>27</v>
      </c>
      <c r="J761" t="s">
        <v>28</v>
      </c>
      <c r="K761" s="6"/>
      <c r="L761" s="6">
        <v>20000</v>
      </c>
      <c r="M761" s="6"/>
      <c r="N761" s="6">
        <v>20000</v>
      </c>
      <c r="O761" s="6"/>
      <c r="P761" s="6">
        <v>20000</v>
      </c>
    </row>
    <row r="762" spans="1:16" hidden="1" outlineLevel="2">
      <c r="A762">
        <v>33476</v>
      </c>
      <c r="B762" t="s">
        <v>90</v>
      </c>
      <c r="C762">
        <v>8006</v>
      </c>
      <c r="D762" t="s">
        <v>15</v>
      </c>
      <c r="E762">
        <v>31</v>
      </c>
      <c r="F762" t="s">
        <v>35</v>
      </c>
      <c r="G762">
        <v>3121</v>
      </c>
      <c r="H762" t="s">
        <v>22</v>
      </c>
      <c r="I762" t="s">
        <v>27</v>
      </c>
      <c r="J762" t="s">
        <v>28</v>
      </c>
      <c r="K762" s="6"/>
      <c r="L762" s="6">
        <v>5000</v>
      </c>
      <c r="M762" s="6"/>
      <c r="N762" s="6">
        <v>5000</v>
      </c>
      <c r="O762" s="6"/>
      <c r="P762" s="6">
        <v>5000</v>
      </c>
    </row>
    <row r="763" spans="1:16" hidden="1" outlineLevel="2">
      <c r="A763">
        <v>33477</v>
      </c>
      <c r="B763" t="s">
        <v>90</v>
      </c>
      <c r="C763">
        <v>8006</v>
      </c>
      <c r="D763" t="s">
        <v>15</v>
      </c>
      <c r="E763">
        <v>31</v>
      </c>
      <c r="F763" t="s">
        <v>35</v>
      </c>
      <c r="G763">
        <v>3132</v>
      </c>
      <c r="H763" t="s">
        <v>21</v>
      </c>
      <c r="I763" t="s">
        <v>27</v>
      </c>
      <c r="J763" t="s">
        <v>28</v>
      </c>
      <c r="K763" s="6"/>
      <c r="L763" s="6">
        <v>6700</v>
      </c>
      <c r="M763" s="6"/>
      <c r="N763" s="6">
        <v>6700</v>
      </c>
      <c r="O763" s="6"/>
      <c r="P763" s="6">
        <v>6700</v>
      </c>
    </row>
    <row r="764" spans="1:16" hidden="1" outlineLevel="2">
      <c r="A764">
        <v>33478</v>
      </c>
      <c r="B764" t="s">
        <v>90</v>
      </c>
      <c r="C764">
        <v>8006</v>
      </c>
      <c r="D764" t="s">
        <v>15</v>
      </c>
      <c r="E764">
        <v>31</v>
      </c>
      <c r="F764" t="s">
        <v>35</v>
      </c>
      <c r="G764">
        <v>3211</v>
      </c>
      <c r="H764" t="s">
        <v>29</v>
      </c>
      <c r="I764" t="s">
        <v>27</v>
      </c>
      <c r="J764" t="s">
        <v>28</v>
      </c>
      <c r="K764" s="6"/>
      <c r="L764" s="6">
        <v>10000</v>
      </c>
      <c r="M764" s="6"/>
      <c r="N764" s="6">
        <v>8000</v>
      </c>
      <c r="O764" s="6"/>
      <c r="P764" s="6">
        <v>10000</v>
      </c>
    </row>
    <row r="765" spans="1:16" hidden="1" outlineLevel="2">
      <c r="A765">
        <v>33479</v>
      </c>
      <c r="B765" t="s">
        <v>90</v>
      </c>
      <c r="C765">
        <v>8006</v>
      </c>
      <c r="D765" t="s">
        <v>15</v>
      </c>
      <c r="E765">
        <v>31</v>
      </c>
      <c r="F765" t="s">
        <v>35</v>
      </c>
      <c r="G765">
        <v>3213</v>
      </c>
      <c r="H765" t="s">
        <v>39</v>
      </c>
      <c r="I765" t="s">
        <v>27</v>
      </c>
      <c r="J765" t="s">
        <v>28</v>
      </c>
      <c r="K765" s="6"/>
      <c r="L765" s="6">
        <v>2000</v>
      </c>
      <c r="M765" s="6"/>
      <c r="N765" s="6">
        <v>2000</v>
      </c>
      <c r="O765" s="6"/>
      <c r="P765" s="6">
        <v>2000</v>
      </c>
    </row>
    <row r="766" spans="1:16" hidden="1" outlineLevel="2">
      <c r="A766">
        <v>33480</v>
      </c>
      <c r="B766" t="s">
        <v>90</v>
      </c>
      <c r="C766">
        <v>8006</v>
      </c>
      <c r="D766" t="s">
        <v>15</v>
      </c>
      <c r="E766">
        <v>31</v>
      </c>
      <c r="F766" t="s">
        <v>35</v>
      </c>
      <c r="G766">
        <v>3221</v>
      </c>
      <c r="H766" t="s">
        <v>41</v>
      </c>
      <c r="I766" t="s">
        <v>27</v>
      </c>
      <c r="J766" t="s">
        <v>28</v>
      </c>
      <c r="K766" s="6"/>
      <c r="L766" s="6">
        <v>2000</v>
      </c>
      <c r="M766" s="6"/>
      <c r="N766" s="6">
        <v>4000</v>
      </c>
      <c r="O766" s="6"/>
      <c r="P766" s="6">
        <v>4000</v>
      </c>
    </row>
    <row r="767" spans="1:16" hidden="1" outlineLevel="2">
      <c r="A767">
        <v>33481</v>
      </c>
      <c r="B767" t="s">
        <v>90</v>
      </c>
      <c r="C767">
        <v>8006</v>
      </c>
      <c r="D767" t="s">
        <v>15</v>
      </c>
      <c r="E767">
        <v>31</v>
      </c>
      <c r="F767" t="s">
        <v>35</v>
      </c>
      <c r="G767">
        <v>3222</v>
      </c>
      <c r="H767" t="s">
        <v>69</v>
      </c>
      <c r="I767" t="s">
        <v>27</v>
      </c>
      <c r="J767" t="s">
        <v>28</v>
      </c>
      <c r="K767" s="6"/>
      <c r="L767" s="6">
        <v>30000</v>
      </c>
      <c r="M767" s="6"/>
      <c r="N767" s="6">
        <v>30000</v>
      </c>
      <c r="O767" s="6"/>
      <c r="P767" s="6">
        <v>30000</v>
      </c>
    </row>
    <row r="768" spans="1:16" hidden="1" outlineLevel="2">
      <c r="A768">
        <v>33482</v>
      </c>
      <c r="B768" t="s">
        <v>90</v>
      </c>
      <c r="C768">
        <v>8006</v>
      </c>
      <c r="D768" t="s">
        <v>15</v>
      </c>
      <c r="E768">
        <v>31</v>
      </c>
      <c r="F768" t="s">
        <v>35</v>
      </c>
      <c r="G768">
        <v>3223</v>
      </c>
      <c r="H768" t="s">
        <v>42</v>
      </c>
      <c r="I768" t="s">
        <v>27</v>
      </c>
      <c r="J768" t="s">
        <v>28</v>
      </c>
      <c r="K768" s="6"/>
      <c r="L768" s="6">
        <v>5000</v>
      </c>
      <c r="M768" s="6"/>
      <c r="N768" s="6">
        <v>8000</v>
      </c>
      <c r="O768" s="6"/>
      <c r="P768" s="6">
        <v>10000</v>
      </c>
    </row>
    <row r="769" spans="1:16" hidden="1" outlineLevel="2">
      <c r="A769">
        <v>33483</v>
      </c>
      <c r="B769" t="s">
        <v>90</v>
      </c>
      <c r="C769">
        <v>8006</v>
      </c>
      <c r="D769" t="s">
        <v>15</v>
      </c>
      <c r="E769">
        <v>31</v>
      </c>
      <c r="F769" t="s">
        <v>35</v>
      </c>
      <c r="G769">
        <v>3224</v>
      </c>
      <c r="H769" t="s">
        <v>43</v>
      </c>
      <c r="I769" t="s">
        <v>27</v>
      </c>
      <c r="J769" t="s">
        <v>28</v>
      </c>
      <c r="K769" s="6"/>
      <c r="L769" s="6">
        <v>5000</v>
      </c>
      <c r="M769" s="6"/>
      <c r="N769" s="6">
        <v>5000</v>
      </c>
      <c r="O769" s="6"/>
      <c r="P769" s="6">
        <v>5000</v>
      </c>
    </row>
    <row r="770" spans="1:16" hidden="1" outlineLevel="2">
      <c r="A770">
        <v>33484</v>
      </c>
      <c r="B770" t="s">
        <v>90</v>
      </c>
      <c r="C770">
        <v>8006</v>
      </c>
      <c r="D770" t="s">
        <v>15</v>
      </c>
      <c r="E770">
        <v>31</v>
      </c>
      <c r="F770" t="s">
        <v>35</v>
      </c>
      <c r="G770">
        <v>3225</v>
      </c>
      <c r="H770" t="s">
        <v>44</v>
      </c>
      <c r="I770" t="s">
        <v>27</v>
      </c>
      <c r="J770" t="s">
        <v>28</v>
      </c>
      <c r="K770" s="6"/>
      <c r="L770" s="6">
        <v>10000</v>
      </c>
      <c r="M770" s="6"/>
      <c r="N770" s="6">
        <v>8000</v>
      </c>
      <c r="O770" s="6"/>
      <c r="P770" s="6">
        <v>10000</v>
      </c>
    </row>
    <row r="771" spans="1:16" hidden="1" outlineLevel="2">
      <c r="A771">
        <v>33485</v>
      </c>
      <c r="B771" t="s">
        <v>90</v>
      </c>
      <c r="C771">
        <v>8006</v>
      </c>
      <c r="D771" t="s">
        <v>15</v>
      </c>
      <c r="E771">
        <v>31</v>
      </c>
      <c r="F771" t="s">
        <v>35</v>
      </c>
      <c r="G771">
        <v>3227</v>
      </c>
      <c r="H771" t="s">
        <v>45</v>
      </c>
      <c r="I771" t="s">
        <v>27</v>
      </c>
      <c r="J771" t="s">
        <v>28</v>
      </c>
      <c r="K771" s="6"/>
      <c r="L771" s="6">
        <v>500</v>
      </c>
      <c r="M771" s="6"/>
      <c r="N771" s="6">
        <v>1000</v>
      </c>
      <c r="O771" s="6"/>
      <c r="P771" s="6">
        <v>500</v>
      </c>
    </row>
    <row r="772" spans="1:16" hidden="1" outlineLevel="2">
      <c r="A772">
        <v>33486</v>
      </c>
      <c r="B772" t="s">
        <v>90</v>
      </c>
      <c r="C772">
        <v>8006</v>
      </c>
      <c r="D772" t="s">
        <v>15</v>
      </c>
      <c r="E772">
        <v>31</v>
      </c>
      <c r="F772" t="s">
        <v>35</v>
      </c>
      <c r="G772">
        <v>3231</v>
      </c>
      <c r="H772" t="s">
        <v>47</v>
      </c>
      <c r="I772" t="s">
        <v>27</v>
      </c>
      <c r="J772" t="s">
        <v>28</v>
      </c>
      <c r="K772" s="6"/>
      <c r="L772" s="6">
        <v>1000</v>
      </c>
      <c r="M772" s="6"/>
      <c r="N772" s="6">
        <v>1000</v>
      </c>
      <c r="O772" s="6"/>
      <c r="P772" s="6">
        <v>1000</v>
      </c>
    </row>
    <row r="773" spans="1:16" hidden="1" outlineLevel="2">
      <c r="A773">
        <v>33487</v>
      </c>
      <c r="B773" t="s">
        <v>90</v>
      </c>
      <c r="C773">
        <v>8006</v>
      </c>
      <c r="D773" t="s">
        <v>15</v>
      </c>
      <c r="E773">
        <v>31</v>
      </c>
      <c r="F773" t="s">
        <v>35</v>
      </c>
      <c r="G773">
        <v>3232</v>
      </c>
      <c r="H773" t="s">
        <v>48</v>
      </c>
      <c r="I773" t="s">
        <v>27</v>
      </c>
      <c r="J773" t="s">
        <v>28</v>
      </c>
      <c r="K773" s="6"/>
      <c r="L773" s="6">
        <v>30000</v>
      </c>
      <c r="M773" s="6"/>
      <c r="N773" s="6">
        <v>20000</v>
      </c>
      <c r="O773" s="6"/>
      <c r="P773" s="6">
        <v>25000</v>
      </c>
    </row>
    <row r="774" spans="1:16" hidden="1" outlineLevel="2">
      <c r="A774">
        <v>33488</v>
      </c>
      <c r="B774" t="s">
        <v>90</v>
      </c>
      <c r="C774">
        <v>8006</v>
      </c>
      <c r="D774" t="s">
        <v>15</v>
      </c>
      <c r="E774">
        <v>31</v>
      </c>
      <c r="F774" t="s">
        <v>35</v>
      </c>
      <c r="G774">
        <v>3233</v>
      </c>
      <c r="H774" t="s">
        <v>49</v>
      </c>
      <c r="I774" t="s">
        <v>27</v>
      </c>
      <c r="J774" t="s">
        <v>28</v>
      </c>
      <c r="K774" s="6"/>
      <c r="L774" s="6">
        <v>10000</v>
      </c>
      <c r="M774" s="6"/>
      <c r="N774" s="6">
        <v>5000</v>
      </c>
      <c r="O774" s="6"/>
      <c r="P774" s="6">
        <v>10000</v>
      </c>
    </row>
    <row r="775" spans="1:16" hidden="1" outlineLevel="2">
      <c r="A775">
        <v>33489</v>
      </c>
      <c r="B775" t="s">
        <v>90</v>
      </c>
      <c r="C775">
        <v>8006</v>
      </c>
      <c r="D775" t="s">
        <v>15</v>
      </c>
      <c r="E775">
        <v>31</v>
      </c>
      <c r="F775" t="s">
        <v>35</v>
      </c>
      <c r="G775">
        <v>3235</v>
      </c>
      <c r="H775" t="s">
        <v>51</v>
      </c>
      <c r="I775" t="s">
        <v>27</v>
      </c>
      <c r="J775" t="s">
        <v>28</v>
      </c>
      <c r="K775" s="6"/>
      <c r="L775" s="6">
        <v>1000</v>
      </c>
      <c r="M775" s="6"/>
      <c r="N775" s="6">
        <v>2000</v>
      </c>
      <c r="O775" s="6"/>
      <c r="P775" s="6">
        <v>2000</v>
      </c>
    </row>
    <row r="776" spans="1:16" hidden="1" outlineLevel="2">
      <c r="A776">
        <v>33490</v>
      </c>
      <c r="B776" t="s">
        <v>90</v>
      </c>
      <c r="C776">
        <v>8006</v>
      </c>
      <c r="D776" t="s">
        <v>15</v>
      </c>
      <c r="E776">
        <v>31</v>
      </c>
      <c r="F776" t="s">
        <v>35</v>
      </c>
      <c r="G776">
        <v>3236</v>
      </c>
      <c r="H776" t="s">
        <v>24</v>
      </c>
      <c r="I776" t="s">
        <v>27</v>
      </c>
      <c r="J776" t="s">
        <v>28</v>
      </c>
      <c r="K776" s="6"/>
      <c r="L776" s="6">
        <v>2000</v>
      </c>
      <c r="M776" s="6"/>
      <c r="N776" s="6">
        <v>2000</v>
      </c>
      <c r="O776" s="6"/>
      <c r="P776" s="6">
        <v>2000</v>
      </c>
    </row>
    <row r="777" spans="1:16" hidden="1" outlineLevel="2">
      <c r="A777">
        <v>33491</v>
      </c>
      <c r="B777" t="s">
        <v>90</v>
      </c>
      <c r="C777">
        <v>8006</v>
      </c>
      <c r="D777" t="s">
        <v>15</v>
      </c>
      <c r="E777">
        <v>31</v>
      </c>
      <c r="F777" t="s">
        <v>35</v>
      </c>
      <c r="G777">
        <v>3237</v>
      </c>
      <c r="H777" t="s">
        <v>46</v>
      </c>
      <c r="I777" t="s">
        <v>27</v>
      </c>
      <c r="J777" t="s">
        <v>28</v>
      </c>
      <c r="K777" s="6"/>
      <c r="L777" s="6">
        <v>7000</v>
      </c>
      <c r="M777" s="6"/>
      <c r="N777" s="6">
        <v>10000</v>
      </c>
      <c r="O777" s="6"/>
      <c r="P777" s="6">
        <v>8000</v>
      </c>
    </row>
    <row r="778" spans="1:16" hidden="1" outlineLevel="2">
      <c r="A778">
        <v>33492</v>
      </c>
      <c r="B778" t="s">
        <v>90</v>
      </c>
      <c r="C778">
        <v>8006</v>
      </c>
      <c r="D778" t="s">
        <v>15</v>
      </c>
      <c r="E778">
        <v>31</v>
      </c>
      <c r="F778" t="s">
        <v>35</v>
      </c>
      <c r="G778">
        <v>3239</v>
      </c>
      <c r="H778" t="s">
        <v>53</v>
      </c>
      <c r="I778" t="s">
        <v>27</v>
      </c>
      <c r="J778" t="s">
        <v>28</v>
      </c>
      <c r="K778" s="6"/>
      <c r="L778" s="6">
        <v>2000</v>
      </c>
      <c r="M778" s="6"/>
      <c r="N778" s="6">
        <v>2000</v>
      </c>
      <c r="O778" s="6"/>
      <c r="P778" s="6">
        <v>2000</v>
      </c>
    </row>
    <row r="779" spans="1:16" hidden="1" outlineLevel="2">
      <c r="A779">
        <v>33493</v>
      </c>
      <c r="B779" t="s">
        <v>90</v>
      </c>
      <c r="C779">
        <v>8006</v>
      </c>
      <c r="D779" t="s">
        <v>15</v>
      </c>
      <c r="E779">
        <v>31</v>
      </c>
      <c r="F779" t="s">
        <v>35</v>
      </c>
      <c r="G779">
        <v>3241</v>
      </c>
      <c r="H779" t="s">
        <v>54</v>
      </c>
      <c r="I779" t="s">
        <v>27</v>
      </c>
      <c r="J779" t="s">
        <v>28</v>
      </c>
      <c r="K779" s="6"/>
      <c r="L779" s="6">
        <v>2000</v>
      </c>
      <c r="M779" s="6"/>
      <c r="N779" s="6">
        <v>4000</v>
      </c>
      <c r="O779" s="6"/>
      <c r="P779" s="6">
        <v>2000</v>
      </c>
    </row>
    <row r="780" spans="1:16" hidden="1" outlineLevel="2">
      <c r="A780">
        <v>33494</v>
      </c>
      <c r="B780" t="s">
        <v>90</v>
      </c>
      <c r="C780">
        <v>8006</v>
      </c>
      <c r="D780" t="s">
        <v>15</v>
      </c>
      <c r="E780">
        <v>31</v>
      </c>
      <c r="F780" t="s">
        <v>35</v>
      </c>
      <c r="G780">
        <v>3293</v>
      </c>
      <c r="H780" t="s">
        <v>31</v>
      </c>
      <c r="I780" t="s">
        <v>27</v>
      </c>
      <c r="J780" t="s">
        <v>28</v>
      </c>
      <c r="K780" s="6"/>
      <c r="L780" s="6">
        <v>5000</v>
      </c>
      <c r="M780" s="6"/>
      <c r="N780" s="6">
        <v>5000</v>
      </c>
      <c r="O780" s="6"/>
      <c r="P780" s="6">
        <v>5000</v>
      </c>
    </row>
    <row r="781" spans="1:16" hidden="1" outlineLevel="2">
      <c r="A781">
        <v>33495</v>
      </c>
      <c r="B781" t="s">
        <v>90</v>
      </c>
      <c r="C781">
        <v>8006</v>
      </c>
      <c r="D781" t="s">
        <v>15</v>
      </c>
      <c r="E781">
        <v>31</v>
      </c>
      <c r="F781" t="s">
        <v>35</v>
      </c>
      <c r="G781">
        <v>3294</v>
      </c>
      <c r="H781" t="s">
        <v>56</v>
      </c>
      <c r="I781" t="s">
        <v>27</v>
      </c>
      <c r="J781" t="s">
        <v>28</v>
      </c>
      <c r="K781" s="6"/>
      <c r="L781" s="6">
        <v>1000</v>
      </c>
      <c r="M781" s="6"/>
      <c r="N781" s="6">
        <v>2000</v>
      </c>
      <c r="O781" s="6"/>
      <c r="P781" s="6">
        <v>1000</v>
      </c>
    </row>
    <row r="782" spans="1:16" hidden="1" outlineLevel="2">
      <c r="A782">
        <v>33496</v>
      </c>
      <c r="B782" t="s">
        <v>90</v>
      </c>
      <c r="C782">
        <v>8006</v>
      </c>
      <c r="D782" t="s">
        <v>15</v>
      </c>
      <c r="E782">
        <v>31</v>
      </c>
      <c r="F782" t="s">
        <v>35</v>
      </c>
      <c r="G782">
        <v>3299</v>
      </c>
      <c r="H782" t="s">
        <v>57</v>
      </c>
      <c r="I782" t="s">
        <v>27</v>
      </c>
      <c r="J782" t="s">
        <v>28</v>
      </c>
      <c r="K782" s="6"/>
      <c r="L782" s="6">
        <v>10000</v>
      </c>
      <c r="M782" s="6"/>
      <c r="N782" s="6">
        <v>10000</v>
      </c>
      <c r="O782" s="6"/>
      <c r="P782" s="6">
        <v>8000</v>
      </c>
    </row>
    <row r="783" spans="1:16" hidden="1" outlineLevel="2">
      <c r="A783">
        <v>33497</v>
      </c>
      <c r="B783" t="s">
        <v>90</v>
      </c>
      <c r="C783">
        <v>8006</v>
      </c>
      <c r="D783" t="s">
        <v>15</v>
      </c>
      <c r="E783">
        <v>31</v>
      </c>
      <c r="F783" t="s">
        <v>35</v>
      </c>
      <c r="G783">
        <v>3431</v>
      </c>
      <c r="H783" t="s">
        <v>58</v>
      </c>
      <c r="I783" t="s">
        <v>27</v>
      </c>
      <c r="J783" t="s">
        <v>28</v>
      </c>
      <c r="K783" s="6"/>
      <c r="L783" s="6">
        <v>1000</v>
      </c>
      <c r="M783" s="6"/>
      <c r="N783" s="6">
        <v>1000</v>
      </c>
      <c r="O783" s="6"/>
      <c r="P783" s="6">
        <v>1000</v>
      </c>
    </row>
    <row r="784" spans="1:16" hidden="1" outlineLevel="2">
      <c r="A784">
        <v>33498</v>
      </c>
      <c r="B784" t="s">
        <v>90</v>
      </c>
      <c r="C784">
        <v>8006</v>
      </c>
      <c r="D784" t="s">
        <v>15</v>
      </c>
      <c r="E784">
        <v>31</v>
      </c>
      <c r="F784" t="s">
        <v>35</v>
      </c>
      <c r="G784">
        <v>4221</v>
      </c>
      <c r="H784" t="s">
        <v>30</v>
      </c>
      <c r="I784" t="s">
        <v>27</v>
      </c>
      <c r="J784" t="s">
        <v>28</v>
      </c>
      <c r="K784" s="6"/>
      <c r="L784" s="6">
        <v>40000</v>
      </c>
      <c r="M784" s="6"/>
      <c r="N784" s="6">
        <v>50000</v>
      </c>
      <c r="O784" s="6"/>
      <c r="P784" s="6">
        <v>40000</v>
      </c>
    </row>
    <row r="785" spans="1:16" hidden="1" outlineLevel="2">
      <c r="A785">
        <v>33499</v>
      </c>
      <c r="B785" t="s">
        <v>90</v>
      </c>
      <c r="C785">
        <v>8006</v>
      </c>
      <c r="D785" t="s">
        <v>15</v>
      </c>
      <c r="E785">
        <v>31</v>
      </c>
      <c r="F785" t="s">
        <v>35</v>
      </c>
      <c r="G785">
        <v>4224</v>
      </c>
      <c r="H785" t="s">
        <v>70</v>
      </c>
      <c r="I785" t="s">
        <v>27</v>
      </c>
      <c r="J785" t="s">
        <v>28</v>
      </c>
      <c r="K785" s="6"/>
      <c r="L785" s="6">
        <v>70000</v>
      </c>
      <c r="M785" s="6"/>
      <c r="N785" s="6">
        <v>70000</v>
      </c>
      <c r="O785" s="6"/>
      <c r="P785" s="6">
        <v>70000</v>
      </c>
    </row>
    <row r="786" spans="1:16" hidden="1" outlineLevel="2">
      <c r="A786">
        <v>33500</v>
      </c>
      <c r="B786" t="s">
        <v>90</v>
      </c>
      <c r="C786">
        <v>8006</v>
      </c>
      <c r="D786" t="s">
        <v>15</v>
      </c>
      <c r="E786">
        <v>31</v>
      </c>
      <c r="F786" t="s">
        <v>35</v>
      </c>
      <c r="G786">
        <v>4225</v>
      </c>
      <c r="H786" t="s">
        <v>75</v>
      </c>
      <c r="I786" t="s">
        <v>27</v>
      </c>
      <c r="J786" t="s">
        <v>28</v>
      </c>
      <c r="K786" s="6"/>
      <c r="L786" s="6">
        <v>1700</v>
      </c>
      <c r="M786" s="6"/>
      <c r="N786" s="6">
        <v>2300</v>
      </c>
      <c r="O786" s="6"/>
      <c r="P786" s="6">
        <v>2000</v>
      </c>
    </row>
    <row r="787" spans="1:16" hidden="1" outlineLevel="2">
      <c r="A787">
        <v>33501</v>
      </c>
      <c r="B787" t="s">
        <v>90</v>
      </c>
      <c r="C787">
        <v>8006</v>
      </c>
      <c r="D787" t="s">
        <v>15</v>
      </c>
      <c r="E787">
        <v>31</v>
      </c>
      <c r="F787" t="s">
        <v>35</v>
      </c>
      <c r="G787">
        <v>4241</v>
      </c>
      <c r="H787" t="s">
        <v>63</v>
      </c>
      <c r="I787" t="s">
        <v>27</v>
      </c>
      <c r="J787" t="s">
        <v>28</v>
      </c>
      <c r="K787" s="6"/>
      <c r="L787" s="6">
        <v>5000</v>
      </c>
      <c r="M787" s="6"/>
      <c r="N787" s="6">
        <v>3000</v>
      </c>
      <c r="O787" s="6"/>
      <c r="P787" s="6">
        <v>4000</v>
      </c>
    </row>
    <row r="788" spans="1:16" hidden="1" outlineLevel="2">
      <c r="A788">
        <v>33502</v>
      </c>
      <c r="B788" t="s">
        <v>90</v>
      </c>
      <c r="C788">
        <v>8006</v>
      </c>
      <c r="D788" t="s">
        <v>15</v>
      </c>
      <c r="E788">
        <v>31</v>
      </c>
      <c r="F788" t="s">
        <v>35</v>
      </c>
      <c r="G788">
        <v>4262</v>
      </c>
      <c r="H788" t="s">
        <v>71</v>
      </c>
      <c r="I788" t="s">
        <v>27</v>
      </c>
      <c r="J788" t="s">
        <v>28</v>
      </c>
      <c r="K788" s="6"/>
      <c r="L788" s="6">
        <v>5000</v>
      </c>
      <c r="M788" s="6"/>
      <c r="N788" s="6">
        <v>3000</v>
      </c>
      <c r="O788" s="6"/>
      <c r="P788" s="6">
        <v>4000</v>
      </c>
    </row>
    <row r="789" spans="1:16" hidden="1" outlineLevel="2">
      <c r="A789">
        <v>33504</v>
      </c>
      <c r="B789" t="s">
        <v>90</v>
      </c>
      <c r="C789">
        <v>8006</v>
      </c>
      <c r="D789" t="s">
        <v>15</v>
      </c>
      <c r="E789">
        <v>43</v>
      </c>
      <c r="F789" t="s">
        <v>26</v>
      </c>
      <c r="G789">
        <v>3111</v>
      </c>
      <c r="H789" t="s">
        <v>17</v>
      </c>
      <c r="I789" t="s">
        <v>27</v>
      </c>
      <c r="J789" t="s">
        <v>28</v>
      </c>
      <c r="K789" s="6"/>
      <c r="L789" s="6">
        <v>123000</v>
      </c>
      <c r="M789" s="6"/>
      <c r="N789" s="6">
        <v>127000</v>
      </c>
      <c r="O789" s="6"/>
      <c r="P789" s="6">
        <v>131000</v>
      </c>
    </row>
    <row r="790" spans="1:16" hidden="1" outlineLevel="2">
      <c r="A790">
        <v>33505</v>
      </c>
      <c r="B790" t="s">
        <v>90</v>
      </c>
      <c r="C790">
        <v>8006</v>
      </c>
      <c r="D790" t="s">
        <v>15</v>
      </c>
      <c r="E790">
        <v>43</v>
      </c>
      <c r="F790" t="s">
        <v>26</v>
      </c>
      <c r="G790">
        <v>3112</v>
      </c>
      <c r="H790" t="s">
        <v>36</v>
      </c>
      <c r="I790" t="s">
        <v>27</v>
      </c>
      <c r="J790" t="s">
        <v>28</v>
      </c>
      <c r="K790" s="6"/>
      <c r="L790" s="6">
        <v>3000</v>
      </c>
      <c r="M790" s="6"/>
      <c r="N790" s="6">
        <v>2000</v>
      </c>
      <c r="O790" s="6"/>
      <c r="P790" s="6">
        <v>3000</v>
      </c>
    </row>
    <row r="791" spans="1:16" hidden="1" outlineLevel="2">
      <c r="A791">
        <v>33506</v>
      </c>
      <c r="B791" t="s">
        <v>90</v>
      </c>
      <c r="C791">
        <v>8006</v>
      </c>
      <c r="D791" t="s">
        <v>15</v>
      </c>
      <c r="E791">
        <v>43</v>
      </c>
      <c r="F791" t="s">
        <v>26</v>
      </c>
      <c r="G791">
        <v>3113</v>
      </c>
      <c r="H791" t="s">
        <v>37</v>
      </c>
      <c r="I791" t="s">
        <v>27</v>
      </c>
      <c r="J791" t="s">
        <v>28</v>
      </c>
      <c r="K791" s="6"/>
      <c r="L791" s="6">
        <v>100000</v>
      </c>
      <c r="M791" s="6"/>
      <c r="N791" s="6">
        <v>100000</v>
      </c>
      <c r="O791" s="6"/>
      <c r="P791" s="6">
        <v>105000</v>
      </c>
    </row>
    <row r="792" spans="1:16" hidden="1" outlineLevel="2">
      <c r="A792">
        <v>33507</v>
      </c>
      <c r="B792" t="s">
        <v>90</v>
      </c>
      <c r="C792">
        <v>8006</v>
      </c>
      <c r="D792" t="s">
        <v>15</v>
      </c>
      <c r="E792">
        <v>43</v>
      </c>
      <c r="F792" t="s">
        <v>26</v>
      </c>
      <c r="G792">
        <v>3121</v>
      </c>
      <c r="H792" t="s">
        <v>22</v>
      </c>
      <c r="I792" t="s">
        <v>27</v>
      </c>
      <c r="J792" t="s">
        <v>28</v>
      </c>
      <c r="K792" s="6"/>
      <c r="L792" s="6">
        <v>63000</v>
      </c>
      <c r="M792" s="6"/>
      <c r="N792" s="6">
        <v>63000</v>
      </c>
      <c r="O792" s="6"/>
      <c r="P792" s="6">
        <v>63000</v>
      </c>
    </row>
    <row r="793" spans="1:16" hidden="1" outlineLevel="2">
      <c r="A793">
        <v>33508</v>
      </c>
      <c r="B793" t="s">
        <v>90</v>
      </c>
      <c r="C793">
        <v>8006</v>
      </c>
      <c r="D793" t="s">
        <v>15</v>
      </c>
      <c r="E793">
        <v>43</v>
      </c>
      <c r="F793" t="s">
        <v>26</v>
      </c>
      <c r="G793">
        <v>3132</v>
      </c>
      <c r="H793" t="s">
        <v>21</v>
      </c>
      <c r="I793" t="s">
        <v>27</v>
      </c>
      <c r="J793" t="s">
        <v>28</v>
      </c>
      <c r="K793" s="6"/>
      <c r="L793" s="6">
        <v>37300</v>
      </c>
      <c r="M793" s="6"/>
      <c r="N793" s="6">
        <v>38000</v>
      </c>
      <c r="O793" s="6"/>
      <c r="P793" s="6">
        <v>39500</v>
      </c>
    </row>
    <row r="794" spans="1:16" hidden="1" outlineLevel="2">
      <c r="A794">
        <v>33509</v>
      </c>
      <c r="B794" t="s">
        <v>90</v>
      </c>
      <c r="C794">
        <v>8006</v>
      </c>
      <c r="D794" t="s">
        <v>15</v>
      </c>
      <c r="E794">
        <v>43</v>
      </c>
      <c r="F794" t="s">
        <v>26</v>
      </c>
      <c r="G794">
        <v>3211</v>
      </c>
      <c r="H794" t="s">
        <v>29</v>
      </c>
      <c r="I794" t="s">
        <v>27</v>
      </c>
      <c r="J794" t="s">
        <v>28</v>
      </c>
      <c r="K794" s="6"/>
      <c r="L794" s="6">
        <v>80000</v>
      </c>
      <c r="M794" s="6"/>
      <c r="N794" s="6">
        <v>70000</v>
      </c>
      <c r="O794" s="6"/>
      <c r="P794" s="6">
        <v>75000</v>
      </c>
    </row>
    <row r="795" spans="1:16" hidden="1" outlineLevel="2">
      <c r="A795">
        <v>33510</v>
      </c>
      <c r="B795" t="s">
        <v>90</v>
      </c>
      <c r="C795">
        <v>8006</v>
      </c>
      <c r="D795" t="s">
        <v>15</v>
      </c>
      <c r="E795">
        <v>43</v>
      </c>
      <c r="F795" t="s">
        <v>26</v>
      </c>
      <c r="G795">
        <v>3212</v>
      </c>
      <c r="H795" t="s">
        <v>23</v>
      </c>
      <c r="I795" t="s">
        <v>27</v>
      </c>
      <c r="J795" t="s">
        <v>28</v>
      </c>
      <c r="K795" s="6"/>
      <c r="L795" s="6">
        <v>3200</v>
      </c>
      <c r="M795" s="6"/>
      <c r="N795" s="6">
        <v>3200</v>
      </c>
      <c r="O795" s="6"/>
      <c r="P795" s="6">
        <v>3200</v>
      </c>
    </row>
    <row r="796" spans="1:16" hidden="1" outlineLevel="2">
      <c r="A796">
        <v>33511</v>
      </c>
      <c r="B796" t="s">
        <v>90</v>
      </c>
      <c r="C796">
        <v>8006</v>
      </c>
      <c r="D796" t="s">
        <v>15</v>
      </c>
      <c r="E796">
        <v>43</v>
      </c>
      <c r="F796" t="s">
        <v>26</v>
      </c>
      <c r="G796">
        <v>3213</v>
      </c>
      <c r="H796" t="s">
        <v>39</v>
      </c>
      <c r="I796" t="s">
        <v>27</v>
      </c>
      <c r="J796" t="s">
        <v>28</v>
      </c>
      <c r="K796" s="6"/>
      <c r="L796" s="6">
        <v>10000</v>
      </c>
      <c r="M796" s="6"/>
      <c r="N796" s="6">
        <v>15000</v>
      </c>
      <c r="O796" s="6"/>
      <c r="P796" s="6">
        <v>12000</v>
      </c>
    </row>
    <row r="797" spans="1:16" hidden="1" outlineLevel="2">
      <c r="A797">
        <v>33512</v>
      </c>
      <c r="B797" t="s">
        <v>90</v>
      </c>
      <c r="C797">
        <v>8006</v>
      </c>
      <c r="D797" t="s">
        <v>15</v>
      </c>
      <c r="E797">
        <v>43</v>
      </c>
      <c r="F797" t="s">
        <v>26</v>
      </c>
      <c r="G797">
        <v>3214</v>
      </c>
      <c r="H797" t="s">
        <v>40</v>
      </c>
      <c r="I797" t="s">
        <v>27</v>
      </c>
      <c r="J797" t="s">
        <v>28</v>
      </c>
      <c r="K797" s="6"/>
      <c r="L797" s="6">
        <v>3000</v>
      </c>
      <c r="M797" s="6"/>
      <c r="N797" s="6">
        <v>2000</v>
      </c>
      <c r="O797" s="6"/>
      <c r="P797" s="6">
        <v>3000</v>
      </c>
    </row>
    <row r="798" spans="1:16" hidden="1" outlineLevel="2">
      <c r="A798">
        <v>33513</v>
      </c>
      <c r="B798" t="s">
        <v>90</v>
      </c>
      <c r="C798">
        <v>8006</v>
      </c>
      <c r="D798" t="s">
        <v>15</v>
      </c>
      <c r="E798">
        <v>43</v>
      </c>
      <c r="F798" t="s">
        <v>26</v>
      </c>
      <c r="G798">
        <v>3221</v>
      </c>
      <c r="H798" t="s">
        <v>41</v>
      </c>
      <c r="I798" t="s">
        <v>27</v>
      </c>
      <c r="J798" t="s">
        <v>28</v>
      </c>
      <c r="K798" s="6"/>
      <c r="L798" s="6">
        <v>40000</v>
      </c>
      <c r="M798" s="6"/>
      <c r="N798" s="6">
        <v>45000</v>
      </c>
      <c r="O798" s="6"/>
      <c r="P798" s="6">
        <v>45000</v>
      </c>
    </row>
    <row r="799" spans="1:16" hidden="1" outlineLevel="2">
      <c r="A799">
        <v>33514</v>
      </c>
      <c r="B799" t="s">
        <v>90</v>
      </c>
      <c r="C799">
        <v>8006</v>
      </c>
      <c r="D799" t="s">
        <v>15</v>
      </c>
      <c r="E799">
        <v>43</v>
      </c>
      <c r="F799" t="s">
        <v>26</v>
      </c>
      <c r="G799">
        <v>3222</v>
      </c>
      <c r="H799" t="s">
        <v>69</v>
      </c>
      <c r="I799" t="s">
        <v>27</v>
      </c>
      <c r="J799" t="s">
        <v>28</v>
      </c>
      <c r="K799" s="6"/>
      <c r="L799" s="6">
        <v>70000</v>
      </c>
      <c r="M799" s="6"/>
      <c r="N799" s="6">
        <v>75000</v>
      </c>
      <c r="O799" s="6"/>
      <c r="P799" s="6">
        <v>72000</v>
      </c>
    </row>
    <row r="800" spans="1:16" hidden="1" outlineLevel="2">
      <c r="A800">
        <v>33515</v>
      </c>
      <c r="B800" t="s">
        <v>90</v>
      </c>
      <c r="C800">
        <v>8006</v>
      </c>
      <c r="D800" t="s">
        <v>15</v>
      </c>
      <c r="E800">
        <v>43</v>
      </c>
      <c r="F800" t="s">
        <v>26</v>
      </c>
      <c r="G800">
        <v>3223</v>
      </c>
      <c r="H800" t="s">
        <v>42</v>
      </c>
      <c r="I800" t="s">
        <v>27</v>
      </c>
      <c r="J800" t="s">
        <v>28</v>
      </c>
      <c r="K800" s="6"/>
      <c r="L800" s="6">
        <v>111000</v>
      </c>
      <c r="M800" s="6"/>
      <c r="N800" s="6">
        <v>120000</v>
      </c>
      <c r="O800" s="6"/>
      <c r="P800" s="6">
        <v>125000</v>
      </c>
    </row>
    <row r="801" spans="1:16" hidden="1" outlineLevel="2">
      <c r="A801">
        <v>33516</v>
      </c>
      <c r="B801" t="s">
        <v>90</v>
      </c>
      <c r="C801">
        <v>8006</v>
      </c>
      <c r="D801" t="s">
        <v>15</v>
      </c>
      <c r="E801">
        <v>43</v>
      </c>
      <c r="F801" t="s">
        <v>26</v>
      </c>
      <c r="G801">
        <v>3224</v>
      </c>
      <c r="H801" t="s">
        <v>43</v>
      </c>
      <c r="I801" t="s">
        <v>27</v>
      </c>
      <c r="J801" t="s">
        <v>28</v>
      </c>
      <c r="K801" s="6"/>
      <c r="L801" s="6">
        <v>11000</v>
      </c>
      <c r="M801" s="6"/>
      <c r="N801" s="6">
        <v>10000</v>
      </c>
      <c r="O801" s="6"/>
      <c r="P801" s="6">
        <v>12000</v>
      </c>
    </row>
    <row r="802" spans="1:16" hidden="1" outlineLevel="2">
      <c r="A802">
        <v>33517</v>
      </c>
      <c r="B802" t="s">
        <v>90</v>
      </c>
      <c r="C802">
        <v>8006</v>
      </c>
      <c r="D802" t="s">
        <v>15</v>
      </c>
      <c r="E802">
        <v>43</v>
      </c>
      <c r="F802" t="s">
        <v>26</v>
      </c>
      <c r="G802">
        <v>3225</v>
      </c>
      <c r="H802" t="s">
        <v>44</v>
      </c>
      <c r="I802" t="s">
        <v>27</v>
      </c>
      <c r="J802" t="s">
        <v>28</v>
      </c>
      <c r="K802" s="6"/>
      <c r="L802" s="6">
        <v>15000</v>
      </c>
      <c r="M802" s="6"/>
      <c r="N802" s="6">
        <v>15000</v>
      </c>
      <c r="O802" s="6"/>
      <c r="P802" s="6">
        <v>15000</v>
      </c>
    </row>
    <row r="803" spans="1:16" hidden="1" outlineLevel="2">
      <c r="A803">
        <v>33518</v>
      </c>
      <c r="B803" t="s">
        <v>90</v>
      </c>
      <c r="C803">
        <v>8006</v>
      </c>
      <c r="D803" t="s">
        <v>15</v>
      </c>
      <c r="E803">
        <v>43</v>
      </c>
      <c r="F803" t="s">
        <v>26</v>
      </c>
      <c r="G803">
        <v>3227</v>
      </c>
      <c r="H803" t="s">
        <v>45</v>
      </c>
      <c r="I803" t="s">
        <v>27</v>
      </c>
      <c r="J803" t="s">
        <v>28</v>
      </c>
      <c r="K803" s="6"/>
      <c r="L803" s="6">
        <v>4000</v>
      </c>
      <c r="M803" s="6"/>
      <c r="N803" s="6">
        <v>3000</v>
      </c>
      <c r="O803" s="6"/>
      <c r="P803" s="6">
        <v>4000</v>
      </c>
    </row>
    <row r="804" spans="1:16" hidden="1" outlineLevel="2">
      <c r="A804">
        <v>33519</v>
      </c>
      <c r="B804" t="s">
        <v>90</v>
      </c>
      <c r="C804">
        <v>8006</v>
      </c>
      <c r="D804" t="s">
        <v>15</v>
      </c>
      <c r="E804">
        <v>43</v>
      </c>
      <c r="F804" t="s">
        <v>26</v>
      </c>
      <c r="G804">
        <v>3231</v>
      </c>
      <c r="H804" t="s">
        <v>47</v>
      </c>
      <c r="I804" t="s">
        <v>27</v>
      </c>
      <c r="J804" t="s">
        <v>28</v>
      </c>
      <c r="K804" s="6"/>
      <c r="L804" s="6">
        <v>15000</v>
      </c>
      <c r="M804" s="6"/>
      <c r="N804" s="6">
        <v>15000</v>
      </c>
      <c r="O804" s="6"/>
      <c r="P804" s="6">
        <v>15000</v>
      </c>
    </row>
    <row r="805" spans="1:16" hidden="1" outlineLevel="2">
      <c r="A805">
        <v>33520</v>
      </c>
      <c r="B805" t="s">
        <v>90</v>
      </c>
      <c r="C805">
        <v>8006</v>
      </c>
      <c r="D805" t="s">
        <v>15</v>
      </c>
      <c r="E805">
        <v>43</v>
      </c>
      <c r="F805" t="s">
        <v>26</v>
      </c>
      <c r="G805">
        <v>3232</v>
      </c>
      <c r="H805" t="s">
        <v>48</v>
      </c>
      <c r="I805" t="s">
        <v>27</v>
      </c>
      <c r="J805" t="s">
        <v>28</v>
      </c>
      <c r="K805" s="6"/>
      <c r="L805" s="6">
        <v>35000</v>
      </c>
      <c r="M805" s="6"/>
      <c r="N805" s="6">
        <v>40000</v>
      </c>
      <c r="O805" s="6"/>
      <c r="P805" s="6">
        <v>40000</v>
      </c>
    </row>
    <row r="806" spans="1:16" hidden="1" outlineLevel="2">
      <c r="A806">
        <v>33521</v>
      </c>
      <c r="B806" t="s">
        <v>90</v>
      </c>
      <c r="C806">
        <v>8006</v>
      </c>
      <c r="D806" t="s">
        <v>15</v>
      </c>
      <c r="E806">
        <v>43</v>
      </c>
      <c r="F806" t="s">
        <v>26</v>
      </c>
      <c r="G806">
        <v>3233</v>
      </c>
      <c r="H806" t="s">
        <v>49</v>
      </c>
      <c r="I806" t="s">
        <v>27</v>
      </c>
      <c r="J806" t="s">
        <v>28</v>
      </c>
      <c r="K806" s="6"/>
      <c r="L806" s="6">
        <v>30000</v>
      </c>
      <c r="M806" s="6"/>
      <c r="N806" s="6">
        <v>30000</v>
      </c>
      <c r="O806" s="6"/>
      <c r="P806" s="6">
        <v>25000</v>
      </c>
    </row>
    <row r="807" spans="1:16" hidden="1" outlineLevel="2">
      <c r="A807">
        <v>33522</v>
      </c>
      <c r="B807" t="s">
        <v>90</v>
      </c>
      <c r="C807">
        <v>8006</v>
      </c>
      <c r="D807" t="s">
        <v>15</v>
      </c>
      <c r="E807">
        <v>43</v>
      </c>
      <c r="F807" t="s">
        <v>26</v>
      </c>
      <c r="G807">
        <v>3234</v>
      </c>
      <c r="H807" t="s">
        <v>50</v>
      </c>
      <c r="I807" t="s">
        <v>27</v>
      </c>
      <c r="J807" t="s">
        <v>28</v>
      </c>
      <c r="K807" s="6"/>
      <c r="L807" s="6">
        <v>40000</v>
      </c>
      <c r="M807" s="6"/>
      <c r="N807" s="6">
        <v>40000</v>
      </c>
      <c r="O807" s="6"/>
      <c r="P807" s="6">
        <v>45000</v>
      </c>
    </row>
    <row r="808" spans="1:16" hidden="1" outlineLevel="2">
      <c r="A808">
        <v>33523</v>
      </c>
      <c r="B808" t="s">
        <v>90</v>
      </c>
      <c r="C808">
        <v>8006</v>
      </c>
      <c r="D808" t="s">
        <v>15</v>
      </c>
      <c r="E808">
        <v>43</v>
      </c>
      <c r="F808" t="s">
        <v>26</v>
      </c>
      <c r="G808">
        <v>3235</v>
      </c>
      <c r="H808" t="s">
        <v>51</v>
      </c>
      <c r="I808" t="s">
        <v>27</v>
      </c>
      <c r="J808" t="s">
        <v>28</v>
      </c>
      <c r="K808" s="6"/>
      <c r="L808" s="6">
        <v>7000</v>
      </c>
      <c r="M808" s="6"/>
      <c r="N808" s="6">
        <v>4000</v>
      </c>
      <c r="O808" s="6"/>
      <c r="P808" s="6">
        <v>5000</v>
      </c>
    </row>
    <row r="809" spans="1:16" hidden="1" outlineLevel="2">
      <c r="A809">
        <v>33524</v>
      </c>
      <c r="B809" t="s">
        <v>90</v>
      </c>
      <c r="C809">
        <v>8006</v>
      </c>
      <c r="D809" t="s">
        <v>15</v>
      </c>
      <c r="E809">
        <v>43</v>
      </c>
      <c r="F809" t="s">
        <v>26</v>
      </c>
      <c r="G809">
        <v>3236</v>
      </c>
      <c r="H809" t="s">
        <v>24</v>
      </c>
      <c r="I809" t="s">
        <v>27</v>
      </c>
      <c r="J809" t="s">
        <v>28</v>
      </c>
      <c r="K809" s="6"/>
      <c r="L809" s="6">
        <v>7000</v>
      </c>
      <c r="M809" s="6"/>
      <c r="N809" s="6">
        <v>5000</v>
      </c>
      <c r="O809" s="6"/>
      <c r="P809" s="6">
        <v>7000</v>
      </c>
    </row>
    <row r="810" spans="1:16" hidden="1" outlineLevel="2">
      <c r="A810">
        <v>33525</v>
      </c>
      <c r="B810" t="s">
        <v>90</v>
      </c>
      <c r="C810">
        <v>8006</v>
      </c>
      <c r="D810" t="s">
        <v>15</v>
      </c>
      <c r="E810">
        <v>43</v>
      </c>
      <c r="F810" t="s">
        <v>26</v>
      </c>
      <c r="G810">
        <v>3237</v>
      </c>
      <c r="H810" t="s">
        <v>46</v>
      </c>
      <c r="I810" t="s">
        <v>27</v>
      </c>
      <c r="J810" t="s">
        <v>28</v>
      </c>
      <c r="K810" s="6"/>
      <c r="L810" s="6">
        <v>40000</v>
      </c>
      <c r="M810" s="6"/>
      <c r="N810" s="6">
        <v>35000</v>
      </c>
      <c r="O810" s="6"/>
      <c r="P810" s="6">
        <v>40000</v>
      </c>
    </row>
    <row r="811" spans="1:16" hidden="1" outlineLevel="2">
      <c r="A811">
        <v>33526</v>
      </c>
      <c r="B811" t="s">
        <v>90</v>
      </c>
      <c r="C811">
        <v>8006</v>
      </c>
      <c r="D811" t="s">
        <v>15</v>
      </c>
      <c r="E811">
        <v>43</v>
      </c>
      <c r="F811" t="s">
        <v>26</v>
      </c>
      <c r="G811">
        <v>3238</v>
      </c>
      <c r="H811" t="s">
        <v>52</v>
      </c>
      <c r="I811" t="s">
        <v>27</v>
      </c>
      <c r="J811" t="s">
        <v>28</v>
      </c>
      <c r="K811" s="6"/>
      <c r="L811" s="6">
        <v>15000</v>
      </c>
      <c r="M811" s="6"/>
      <c r="N811" s="6">
        <v>15000</v>
      </c>
      <c r="O811" s="6"/>
      <c r="P811" s="6">
        <v>15000</v>
      </c>
    </row>
    <row r="812" spans="1:16" hidden="1" outlineLevel="2">
      <c r="A812">
        <v>33527</v>
      </c>
      <c r="B812" t="s">
        <v>90</v>
      </c>
      <c r="C812">
        <v>8006</v>
      </c>
      <c r="D812" t="s">
        <v>15</v>
      </c>
      <c r="E812">
        <v>43</v>
      </c>
      <c r="F812" t="s">
        <v>26</v>
      </c>
      <c r="G812">
        <v>3239</v>
      </c>
      <c r="H812" t="s">
        <v>53</v>
      </c>
      <c r="I812" t="s">
        <v>27</v>
      </c>
      <c r="J812" t="s">
        <v>28</v>
      </c>
      <c r="K812" s="6"/>
      <c r="L812" s="6">
        <v>151000</v>
      </c>
      <c r="M812" s="6"/>
      <c r="N812" s="6">
        <v>155000</v>
      </c>
      <c r="O812" s="6"/>
      <c r="P812" s="6">
        <v>160000</v>
      </c>
    </row>
    <row r="813" spans="1:16" hidden="1" outlineLevel="2">
      <c r="A813">
        <v>33528</v>
      </c>
      <c r="B813" t="s">
        <v>90</v>
      </c>
      <c r="C813">
        <v>8006</v>
      </c>
      <c r="D813" t="s">
        <v>15</v>
      </c>
      <c r="E813">
        <v>43</v>
      </c>
      <c r="F813" t="s">
        <v>26</v>
      </c>
      <c r="G813">
        <v>3241</v>
      </c>
      <c r="H813" t="s">
        <v>54</v>
      </c>
      <c r="I813" t="s">
        <v>27</v>
      </c>
      <c r="J813" t="s">
        <v>28</v>
      </c>
      <c r="K813" s="6"/>
      <c r="L813" s="6">
        <v>15000</v>
      </c>
      <c r="M813" s="6"/>
      <c r="N813" s="6">
        <v>15000</v>
      </c>
      <c r="O813" s="6"/>
      <c r="P813" s="6">
        <v>15000</v>
      </c>
    </row>
    <row r="814" spans="1:16" hidden="1" outlineLevel="2">
      <c r="A814">
        <v>33529</v>
      </c>
      <c r="B814" t="s">
        <v>90</v>
      </c>
      <c r="C814">
        <v>8006</v>
      </c>
      <c r="D814" t="s">
        <v>15</v>
      </c>
      <c r="E814">
        <v>43</v>
      </c>
      <c r="F814" t="s">
        <v>26</v>
      </c>
      <c r="G814">
        <v>3292</v>
      </c>
      <c r="H814" t="s">
        <v>55</v>
      </c>
      <c r="I814" t="s">
        <v>27</v>
      </c>
      <c r="J814" t="s">
        <v>28</v>
      </c>
      <c r="K814" s="6"/>
      <c r="L814" s="6">
        <v>42000</v>
      </c>
      <c r="M814" s="6"/>
      <c r="N814" s="6">
        <v>45000</v>
      </c>
      <c r="O814" s="6"/>
      <c r="P814" s="6">
        <v>45000</v>
      </c>
    </row>
    <row r="815" spans="1:16" hidden="1" outlineLevel="2">
      <c r="A815">
        <v>33530</v>
      </c>
      <c r="B815" t="s">
        <v>90</v>
      </c>
      <c r="C815">
        <v>8006</v>
      </c>
      <c r="D815" t="s">
        <v>15</v>
      </c>
      <c r="E815">
        <v>43</v>
      </c>
      <c r="F815" t="s">
        <v>26</v>
      </c>
      <c r="G815">
        <v>3293</v>
      </c>
      <c r="H815" t="s">
        <v>31</v>
      </c>
      <c r="I815" t="s">
        <v>27</v>
      </c>
      <c r="J815" t="s">
        <v>28</v>
      </c>
      <c r="K815" s="6"/>
      <c r="L815" s="6">
        <v>50000</v>
      </c>
      <c r="M815" s="6"/>
      <c r="N815" s="6">
        <v>50000</v>
      </c>
      <c r="O815" s="6"/>
      <c r="P815" s="6">
        <v>50000</v>
      </c>
    </row>
    <row r="816" spans="1:16" hidden="1" outlineLevel="2">
      <c r="A816">
        <v>33531</v>
      </c>
      <c r="B816" t="s">
        <v>90</v>
      </c>
      <c r="C816">
        <v>8006</v>
      </c>
      <c r="D816" t="s">
        <v>15</v>
      </c>
      <c r="E816">
        <v>43</v>
      </c>
      <c r="F816" t="s">
        <v>26</v>
      </c>
      <c r="G816">
        <v>3296</v>
      </c>
      <c r="H816" t="s">
        <v>91</v>
      </c>
      <c r="I816" t="s">
        <v>27</v>
      </c>
      <c r="J816" t="s">
        <v>28</v>
      </c>
      <c r="K816" s="6"/>
      <c r="L816" s="6">
        <v>20000</v>
      </c>
      <c r="M816" s="6"/>
      <c r="N816" s="6">
        <v>20000</v>
      </c>
      <c r="O816" s="6"/>
      <c r="P816" s="6">
        <v>20000</v>
      </c>
    </row>
    <row r="817" spans="1:16" hidden="1" outlineLevel="2">
      <c r="A817">
        <v>33532</v>
      </c>
      <c r="B817" t="s">
        <v>90</v>
      </c>
      <c r="C817">
        <v>8006</v>
      </c>
      <c r="D817" t="s">
        <v>15</v>
      </c>
      <c r="E817">
        <v>43</v>
      </c>
      <c r="F817" t="s">
        <v>26</v>
      </c>
      <c r="G817">
        <v>3299</v>
      </c>
      <c r="H817" t="s">
        <v>57</v>
      </c>
      <c r="I817" t="s">
        <v>27</v>
      </c>
      <c r="J817" t="s">
        <v>28</v>
      </c>
      <c r="K817" s="6"/>
      <c r="L817" s="6">
        <v>27000</v>
      </c>
      <c r="M817" s="6"/>
      <c r="N817" s="6">
        <v>30000</v>
      </c>
      <c r="O817" s="6"/>
      <c r="P817" s="6">
        <v>30000</v>
      </c>
    </row>
    <row r="818" spans="1:16" hidden="1" outlineLevel="2">
      <c r="A818">
        <v>33533</v>
      </c>
      <c r="B818" t="s">
        <v>90</v>
      </c>
      <c r="C818">
        <v>8006</v>
      </c>
      <c r="D818" t="s">
        <v>15</v>
      </c>
      <c r="E818">
        <v>43</v>
      </c>
      <c r="F818" t="s">
        <v>26</v>
      </c>
      <c r="G818">
        <v>3431</v>
      </c>
      <c r="H818" t="s">
        <v>58</v>
      </c>
      <c r="I818" t="s">
        <v>27</v>
      </c>
      <c r="J818" t="s">
        <v>28</v>
      </c>
      <c r="K818" s="6"/>
      <c r="L818" s="6">
        <v>8500</v>
      </c>
      <c r="M818" s="6"/>
      <c r="N818" s="6">
        <v>9000</v>
      </c>
      <c r="O818" s="6"/>
      <c r="P818" s="6">
        <v>9000</v>
      </c>
    </row>
    <row r="819" spans="1:16" hidden="1" outlineLevel="2">
      <c r="A819">
        <v>33534</v>
      </c>
      <c r="B819" t="s">
        <v>90</v>
      </c>
      <c r="C819">
        <v>8006</v>
      </c>
      <c r="D819" t="s">
        <v>15</v>
      </c>
      <c r="E819">
        <v>43</v>
      </c>
      <c r="F819" t="s">
        <v>26</v>
      </c>
      <c r="G819">
        <v>3432</v>
      </c>
      <c r="H819" t="s">
        <v>59</v>
      </c>
      <c r="I819" t="s">
        <v>27</v>
      </c>
      <c r="J819" t="s">
        <v>28</v>
      </c>
      <c r="K819" s="6"/>
      <c r="L819" s="6">
        <v>500</v>
      </c>
      <c r="M819" s="6"/>
      <c r="N819" s="6"/>
      <c r="O819" s="6"/>
      <c r="P819" s="6"/>
    </row>
    <row r="820" spans="1:16" hidden="1" outlineLevel="2">
      <c r="A820">
        <v>33535</v>
      </c>
      <c r="B820" t="s">
        <v>90</v>
      </c>
      <c r="C820">
        <v>8006</v>
      </c>
      <c r="D820" t="s">
        <v>15</v>
      </c>
      <c r="E820">
        <v>43</v>
      </c>
      <c r="F820" t="s">
        <v>26</v>
      </c>
      <c r="G820">
        <v>3721</v>
      </c>
      <c r="H820" t="s">
        <v>32</v>
      </c>
      <c r="I820" t="s">
        <v>27</v>
      </c>
      <c r="J820" t="s">
        <v>28</v>
      </c>
      <c r="K820" s="6"/>
      <c r="L820" s="6">
        <v>20000</v>
      </c>
      <c r="M820" s="6"/>
      <c r="N820" s="6">
        <v>20000</v>
      </c>
      <c r="O820" s="6"/>
      <c r="P820" s="6">
        <v>20000</v>
      </c>
    </row>
    <row r="821" spans="1:16" hidden="1" outlineLevel="2">
      <c r="A821">
        <v>33536</v>
      </c>
      <c r="B821" t="s">
        <v>90</v>
      </c>
      <c r="C821">
        <v>8006</v>
      </c>
      <c r="D821" t="s">
        <v>15</v>
      </c>
      <c r="E821">
        <v>43</v>
      </c>
      <c r="F821" t="s">
        <v>26</v>
      </c>
      <c r="G821">
        <v>4221</v>
      </c>
      <c r="H821" t="s">
        <v>30</v>
      </c>
      <c r="I821" t="s">
        <v>27</v>
      </c>
      <c r="J821" t="s">
        <v>28</v>
      </c>
      <c r="K821" s="6"/>
      <c r="L821" s="6">
        <v>50000</v>
      </c>
      <c r="M821" s="6"/>
      <c r="N821" s="6">
        <v>50000</v>
      </c>
      <c r="O821" s="6"/>
      <c r="P821" s="6">
        <v>60000</v>
      </c>
    </row>
    <row r="822" spans="1:16" hidden="1" outlineLevel="2">
      <c r="A822">
        <v>33537</v>
      </c>
      <c r="B822" t="s">
        <v>90</v>
      </c>
      <c r="C822">
        <v>8006</v>
      </c>
      <c r="D822" t="s">
        <v>15</v>
      </c>
      <c r="E822">
        <v>43</v>
      </c>
      <c r="F822" t="s">
        <v>26</v>
      </c>
      <c r="G822">
        <v>4222</v>
      </c>
      <c r="H822" t="s">
        <v>65</v>
      </c>
      <c r="I822" t="s">
        <v>27</v>
      </c>
      <c r="J822" t="s">
        <v>28</v>
      </c>
      <c r="K822" s="6"/>
      <c r="L822" s="6">
        <v>4000</v>
      </c>
      <c r="M822" s="6"/>
      <c r="N822" s="6">
        <v>2000</v>
      </c>
      <c r="O822" s="6"/>
      <c r="P822" s="6">
        <v>2000</v>
      </c>
    </row>
    <row r="823" spans="1:16" hidden="1" outlineLevel="2">
      <c r="A823">
        <v>33538</v>
      </c>
      <c r="B823" t="s">
        <v>90</v>
      </c>
      <c r="C823">
        <v>8006</v>
      </c>
      <c r="D823" t="s">
        <v>15</v>
      </c>
      <c r="E823">
        <v>43</v>
      </c>
      <c r="F823" t="s">
        <v>26</v>
      </c>
      <c r="G823">
        <v>4223</v>
      </c>
      <c r="H823" t="s">
        <v>66</v>
      </c>
      <c r="I823" t="s">
        <v>27</v>
      </c>
      <c r="J823" t="s">
        <v>28</v>
      </c>
      <c r="K823" s="6"/>
      <c r="L823" s="6">
        <v>2000</v>
      </c>
      <c r="M823" s="6"/>
      <c r="N823" s="6">
        <v>2000</v>
      </c>
      <c r="O823" s="6"/>
      <c r="P823" s="6">
        <v>2000</v>
      </c>
    </row>
    <row r="824" spans="1:16" hidden="1" outlineLevel="2">
      <c r="A824">
        <v>33539</v>
      </c>
      <c r="B824" t="s">
        <v>90</v>
      </c>
      <c r="C824">
        <v>8006</v>
      </c>
      <c r="D824" t="s">
        <v>15</v>
      </c>
      <c r="E824">
        <v>43</v>
      </c>
      <c r="F824" t="s">
        <v>26</v>
      </c>
      <c r="G824">
        <v>4224</v>
      </c>
      <c r="H824" t="s">
        <v>70</v>
      </c>
      <c r="I824" t="s">
        <v>27</v>
      </c>
      <c r="J824" t="s">
        <v>28</v>
      </c>
      <c r="K824" s="6"/>
      <c r="L824" s="6">
        <v>100000</v>
      </c>
      <c r="M824" s="6"/>
      <c r="N824" s="6">
        <v>100000</v>
      </c>
      <c r="O824" s="6"/>
      <c r="P824" s="6">
        <v>90500</v>
      </c>
    </row>
    <row r="825" spans="1:16" hidden="1" outlineLevel="2">
      <c r="A825">
        <v>33540</v>
      </c>
      <c r="B825" t="s">
        <v>90</v>
      </c>
      <c r="C825">
        <v>8006</v>
      </c>
      <c r="D825" t="s">
        <v>15</v>
      </c>
      <c r="E825">
        <v>43</v>
      </c>
      <c r="F825" t="s">
        <v>26</v>
      </c>
      <c r="G825">
        <v>4227</v>
      </c>
      <c r="H825" t="s">
        <v>76</v>
      </c>
      <c r="I825" t="s">
        <v>27</v>
      </c>
      <c r="J825" t="s">
        <v>28</v>
      </c>
      <c r="K825" s="6"/>
      <c r="L825" s="6">
        <v>5000</v>
      </c>
      <c r="M825" s="6"/>
      <c r="N825" s="6">
        <v>4000</v>
      </c>
      <c r="O825" s="6"/>
      <c r="P825" s="6">
        <v>4000</v>
      </c>
    </row>
    <row r="826" spans="1:16" hidden="1" outlineLevel="2">
      <c r="A826">
        <v>33541</v>
      </c>
      <c r="B826" t="s">
        <v>90</v>
      </c>
      <c r="C826">
        <v>8006</v>
      </c>
      <c r="D826" t="s">
        <v>15</v>
      </c>
      <c r="E826">
        <v>43</v>
      </c>
      <c r="F826" t="s">
        <v>26</v>
      </c>
      <c r="G826">
        <v>4241</v>
      </c>
      <c r="H826" t="s">
        <v>63</v>
      </c>
      <c r="I826" t="s">
        <v>27</v>
      </c>
      <c r="J826" t="s">
        <v>28</v>
      </c>
      <c r="K826" s="6"/>
      <c r="L826" s="6">
        <v>20000</v>
      </c>
      <c r="M826" s="6"/>
      <c r="N826" s="6">
        <v>15000</v>
      </c>
      <c r="O826" s="6"/>
      <c r="P826" s="6">
        <v>15000</v>
      </c>
    </row>
    <row r="827" spans="1:16" hidden="1" outlineLevel="2">
      <c r="A827">
        <v>33542</v>
      </c>
      <c r="B827" t="s">
        <v>90</v>
      </c>
      <c r="C827">
        <v>8006</v>
      </c>
      <c r="D827" t="s">
        <v>15</v>
      </c>
      <c r="E827">
        <v>43</v>
      </c>
      <c r="F827" t="s">
        <v>26</v>
      </c>
      <c r="G827">
        <v>4262</v>
      </c>
      <c r="H827" t="s">
        <v>71</v>
      </c>
      <c r="I827" t="s">
        <v>27</v>
      </c>
      <c r="J827" t="s">
        <v>28</v>
      </c>
      <c r="K827" s="6"/>
      <c r="L827" s="6">
        <v>4000</v>
      </c>
      <c r="M827" s="6"/>
      <c r="N827" s="6">
        <v>5000</v>
      </c>
      <c r="O827" s="6"/>
      <c r="P827" s="6">
        <v>5000</v>
      </c>
    </row>
    <row r="828" spans="1:16" hidden="1" outlineLevel="2">
      <c r="A828">
        <v>33544</v>
      </c>
      <c r="B828" t="s">
        <v>90</v>
      </c>
      <c r="C828">
        <v>8006</v>
      </c>
      <c r="D828" t="s">
        <v>15</v>
      </c>
      <c r="E828">
        <v>52</v>
      </c>
      <c r="F828" t="s">
        <v>38</v>
      </c>
      <c r="G828">
        <v>3211</v>
      </c>
      <c r="H828" t="s">
        <v>29</v>
      </c>
      <c r="I828" t="s">
        <v>27</v>
      </c>
      <c r="J828" t="s">
        <v>28</v>
      </c>
      <c r="K828" s="6"/>
      <c r="L828" s="6">
        <v>134000</v>
      </c>
      <c r="M828" s="6"/>
      <c r="N828" s="6">
        <v>134000</v>
      </c>
      <c r="O828" s="6"/>
      <c r="P828" s="6">
        <v>134000</v>
      </c>
    </row>
    <row r="829" spans="1:16" hidden="1" outlineLevel="2">
      <c r="A829">
        <v>33545</v>
      </c>
      <c r="B829" t="s">
        <v>90</v>
      </c>
      <c r="C829">
        <v>8006</v>
      </c>
      <c r="D829" t="s">
        <v>15</v>
      </c>
      <c r="E829">
        <v>52</v>
      </c>
      <c r="F829" t="s">
        <v>38</v>
      </c>
      <c r="G829">
        <v>3221</v>
      </c>
      <c r="H829" t="s">
        <v>41</v>
      </c>
      <c r="I829" t="s">
        <v>27</v>
      </c>
      <c r="J829" t="s">
        <v>28</v>
      </c>
      <c r="K829" s="6"/>
      <c r="L829" s="6">
        <v>20000</v>
      </c>
      <c r="M829" s="6"/>
      <c r="N829" s="6">
        <v>20000</v>
      </c>
      <c r="O829" s="6"/>
      <c r="P829" s="6">
        <v>20000</v>
      </c>
    </row>
    <row r="830" spans="1:16" hidden="1" outlineLevel="2">
      <c r="A830">
        <v>33546</v>
      </c>
      <c r="B830" t="s">
        <v>90</v>
      </c>
      <c r="C830">
        <v>8006</v>
      </c>
      <c r="D830" t="s">
        <v>15</v>
      </c>
      <c r="E830">
        <v>52</v>
      </c>
      <c r="F830" t="s">
        <v>38</v>
      </c>
      <c r="G830">
        <v>3222</v>
      </c>
      <c r="H830" t="s">
        <v>69</v>
      </c>
      <c r="I830" t="s">
        <v>27</v>
      </c>
      <c r="J830" t="s">
        <v>28</v>
      </c>
      <c r="K830" s="6"/>
      <c r="L830" s="6">
        <v>20000</v>
      </c>
      <c r="M830" s="6"/>
      <c r="N830" s="6">
        <v>20000</v>
      </c>
      <c r="O830" s="6"/>
      <c r="P830" s="6">
        <v>20000</v>
      </c>
    </row>
    <row r="831" spans="1:16" hidden="1" outlineLevel="2">
      <c r="A831">
        <v>33547</v>
      </c>
      <c r="B831" t="s">
        <v>90</v>
      </c>
      <c r="C831">
        <v>8006</v>
      </c>
      <c r="D831" t="s">
        <v>15</v>
      </c>
      <c r="E831">
        <v>52</v>
      </c>
      <c r="F831" t="s">
        <v>38</v>
      </c>
      <c r="G831">
        <v>3223</v>
      </c>
      <c r="H831" t="s">
        <v>42</v>
      </c>
      <c r="I831" t="s">
        <v>27</v>
      </c>
      <c r="J831" t="s">
        <v>28</v>
      </c>
      <c r="K831" s="6"/>
      <c r="L831" s="6"/>
      <c r="M831" s="6"/>
      <c r="N831" s="6"/>
      <c r="O831" s="6"/>
      <c r="P831" s="6"/>
    </row>
    <row r="832" spans="1:16" hidden="1" outlineLevel="2">
      <c r="A832">
        <v>33548</v>
      </c>
      <c r="B832" t="s">
        <v>90</v>
      </c>
      <c r="C832">
        <v>8006</v>
      </c>
      <c r="D832" t="s">
        <v>15</v>
      </c>
      <c r="E832">
        <v>52</v>
      </c>
      <c r="F832" t="s">
        <v>38</v>
      </c>
      <c r="G832">
        <v>3224</v>
      </c>
      <c r="H832" t="s">
        <v>43</v>
      </c>
      <c r="I832" t="s">
        <v>27</v>
      </c>
      <c r="J832" t="s">
        <v>28</v>
      </c>
      <c r="K832" s="6"/>
      <c r="L832" s="6">
        <v>15000</v>
      </c>
      <c r="M832" s="6"/>
      <c r="N832" s="6">
        <v>15000</v>
      </c>
      <c r="O832" s="6"/>
      <c r="P832" s="6">
        <v>15000</v>
      </c>
    </row>
    <row r="833" spans="1:17" hidden="1" outlineLevel="2">
      <c r="A833">
        <v>33549</v>
      </c>
      <c r="B833" t="s">
        <v>90</v>
      </c>
      <c r="C833">
        <v>8006</v>
      </c>
      <c r="D833" t="s">
        <v>15</v>
      </c>
      <c r="E833">
        <v>52</v>
      </c>
      <c r="F833" t="s">
        <v>38</v>
      </c>
      <c r="G833">
        <v>3225</v>
      </c>
      <c r="H833" t="s">
        <v>44</v>
      </c>
      <c r="I833" t="s">
        <v>27</v>
      </c>
      <c r="J833" t="s">
        <v>28</v>
      </c>
      <c r="K833" s="6"/>
      <c r="L833" s="6">
        <v>5000</v>
      </c>
      <c r="M833" s="6"/>
      <c r="N833" s="6">
        <v>5000</v>
      </c>
      <c r="O833" s="6"/>
      <c r="P833" s="6">
        <v>5000</v>
      </c>
    </row>
    <row r="834" spans="1:17" hidden="1" outlineLevel="2">
      <c r="A834">
        <v>33550</v>
      </c>
      <c r="B834" t="s">
        <v>90</v>
      </c>
      <c r="C834">
        <v>8006</v>
      </c>
      <c r="D834" t="s">
        <v>15</v>
      </c>
      <c r="E834">
        <v>52</v>
      </c>
      <c r="F834" t="s">
        <v>38</v>
      </c>
      <c r="G834">
        <v>3227</v>
      </c>
      <c r="H834" t="s">
        <v>45</v>
      </c>
      <c r="I834" t="s">
        <v>27</v>
      </c>
      <c r="J834" t="s">
        <v>28</v>
      </c>
      <c r="K834" s="6"/>
      <c r="L834" s="6">
        <v>3000</v>
      </c>
      <c r="M834" s="6"/>
      <c r="N834" s="6">
        <v>3000</v>
      </c>
      <c r="O834" s="6"/>
      <c r="P834" s="6">
        <v>3000</v>
      </c>
    </row>
    <row r="835" spans="1:17" hidden="1" outlineLevel="2">
      <c r="A835">
        <v>33551</v>
      </c>
      <c r="B835" t="s">
        <v>90</v>
      </c>
      <c r="C835">
        <v>8006</v>
      </c>
      <c r="D835" t="s">
        <v>15</v>
      </c>
      <c r="E835">
        <v>52</v>
      </c>
      <c r="F835" t="s">
        <v>38</v>
      </c>
      <c r="G835">
        <v>3231</v>
      </c>
      <c r="H835" t="s">
        <v>47</v>
      </c>
      <c r="I835" t="s">
        <v>27</v>
      </c>
      <c r="J835" t="s">
        <v>28</v>
      </c>
      <c r="K835" s="6"/>
      <c r="L835" s="6">
        <v>3000</v>
      </c>
      <c r="M835" s="6"/>
      <c r="N835" s="6">
        <v>3000</v>
      </c>
      <c r="O835" s="6"/>
      <c r="P835" s="6">
        <v>3000</v>
      </c>
    </row>
    <row r="836" spans="1:17" hidden="1" outlineLevel="2">
      <c r="A836">
        <v>33552</v>
      </c>
      <c r="B836" t="s">
        <v>90</v>
      </c>
      <c r="C836">
        <v>8006</v>
      </c>
      <c r="D836" t="s">
        <v>15</v>
      </c>
      <c r="E836">
        <v>52</v>
      </c>
      <c r="F836" t="s">
        <v>38</v>
      </c>
      <c r="G836">
        <v>3232</v>
      </c>
      <c r="H836" t="s">
        <v>48</v>
      </c>
      <c r="I836" t="s">
        <v>27</v>
      </c>
      <c r="J836" t="s">
        <v>28</v>
      </c>
      <c r="K836" s="6"/>
      <c r="L836" s="6">
        <v>30000</v>
      </c>
      <c r="M836" s="6"/>
      <c r="N836" s="6">
        <v>30000</v>
      </c>
      <c r="O836" s="6"/>
      <c r="P836" s="6">
        <v>30000</v>
      </c>
    </row>
    <row r="837" spans="1:17" hidden="1" outlineLevel="2">
      <c r="A837">
        <v>33553</v>
      </c>
      <c r="B837" t="s">
        <v>90</v>
      </c>
      <c r="C837">
        <v>8006</v>
      </c>
      <c r="D837" t="s">
        <v>15</v>
      </c>
      <c r="E837">
        <v>52</v>
      </c>
      <c r="F837" t="s">
        <v>38</v>
      </c>
      <c r="G837">
        <v>3233</v>
      </c>
      <c r="H837" t="s">
        <v>49</v>
      </c>
      <c r="I837" t="s">
        <v>27</v>
      </c>
      <c r="J837" t="s">
        <v>28</v>
      </c>
      <c r="K837" s="6"/>
      <c r="L837" s="6">
        <v>5000</v>
      </c>
      <c r="M837" s="6"/>
      <c r="N837" s="6">
        <v>5000</v>
      </c>
      <c r="O837" s="6"/>
      <c r="P837" s="6">
        <v>5000</v>
      </c>
    </row>
    <row r="838" spans="1:17" hidden="1" outlineLevel="2">
      <c r="A838">
        <v>33554</v>
      </c>
      <c r="B838" t="s">
        <v>90</v>
      </c>
      <c r="C838">
        <v>8006</v>
      </c>
      <c r="D838" t="s">
        <v>15</v>
      </c>
      <c r="E838">
        <v>52</v>
      </c>
      <c r="F838" t="s">
        <v>38</v>
      </c>
      <c r="G838">
        <v>3237</v>
      </c>
      <c r="H838" t="s">
        <v>46</v>
      </c>
      <c r="I838" t="s">
        <v>27</v>
      </c>
      <c r="J838" t="s">
        <v>28</v>
      </c>
      <c r="K838" s="6"/>
      <c r="L838" s="6">
        <v>17000</v>
      </c>
      <c r="M838" s="6"/>
      <c r="N838" s="6">
        <v>17000</v>
      </c>
      <c r="O838" s="6"/>
      <c r="P838" s="6">
        <v>17000</v>
      </c>
    </row>
    <row r="839" spans="1:17" hidden="1" outlineLevel="2">
      <c r="A839">
        <v>33555</v>
      </c>
      <c r="B839" t="s">
        <v>90</v>
      </c>
      <c r="C839">
        <v>8006</v>
      </c>
      <c r="D839" t="s">
        <v>15</v>
      </c>
      <c r="E839">
        <v>52</v>
      </c>
      <c r="F839" t="s">
        <v>38</v>
      </c>
      <c r="G839">
        <v>3237</v>
      </c>
      <c r="H839" t="s">
        <v>46</v>
      </c>
      <c r="I839" t="s">
        <v>27</v>
      </c>
      <c r="J839" t="s">
        <v>28</v>
      </c>
      <c r="K839" s="6"/>
      <c r="L839" s="6">
        <v>50000</v>
      </c>
      <c r="M839" s="6"/>
      <c r="N839" s="6">
        <v>50000</v>
      </c>
      <c r="O839" s="6"/>
      <c r="P839" s="6">
        <v>50000</v>
      </c>
    </row>
    <row r="840" spans="1:17" hidden="1" outlineLevel="2">
      <c r="A840">
        <v>33556</v>
      </c>
      <c r="B840" t="s">
        <v>90</v>
      </c>
      <c r="C840">
        <v>8006</v>
      </c>
      <c r="D840" t="s">
        <v>15</v>
      </c>
      <c r="E840">
        <v>52</v>
      </c>
      <c r="F840" t="s">
        <v>38</v>
      </c>
      <c r="G840">
        <v>3238</v>
      </c>
      <c r="H840" t="s">
        <v>52</v>
      </c>
      <c r="I840" t="s">
        <v>27</v>
      </c>
      <c r="J840" t="s">
        <v>28</v>
      </c>
      <c r="K840" s="6"/>
      <c r="L840" s="6">
        <v>5000</v>
      </c>
      <c r="M840" s="6"/>
      <c r="N840" s="6">
        <v>5000</v>
      </c>
      <c r="O840" s="6"/>
      <c r="P840" s="6">
        <v>5000</v>
      </c>
    </row>
    <row r="841" spans="1:17" hidden="1" outlineLevel="2">
      <c r="A841">
        <v>33557</v>
      </c>
      <c r="B841" t="s">
        <v>90</v>
      </c>
      <c r="C841">
        <v>8006</v>
      </c>
      <c r="D841" t="s">
        <v>15</v>
      </c>
      <c r="E841">
        <v>52</v>
      </c>
      <c r="F841" t="s">
        <v>38</v>
      </c>
      <c r="G841">
        <v>3239</v>
      </c>
      <c r="H841" t="s">
        <v>53</v>
      </c>
      <c r="I841" t="s">
        <v>27</v>
      </c>
      <c r="J841" t="s">
        <v>28</v>
      </c>
      <c r="K841" s="6"/>
      <c r="L841" s="6">
        <v>15000</v>
      </c>
      <c r="M841" s="6"/>
      <c r="N841" s="6">
        <v>15000</v>
      </c>
      <c r="O841" s="6"/>
      <c r="P841" s="6">
        <v>15000</v>
      </c>
    </row>
    <row r="842" spans="1:17" hidden="1" outlineLevel="2">
      <c r="A842">
        <v>33558</v>
      </c>
      <c r="B842" t="s">
        <v>90</v>
      </c>
      <c r="C842">
        <v>8006</v>
      </c>
      <c r="D842" t="s">
        <v>15</v>
      </c>
      <c r="E842">
        <v>52</v>
      </c>
      <c r="F842" t="s">
        <v>38</v>
      </c>
      <c r="G842">
        <v>3241</v>
      </c>
      <c r="H842" t="s">
        <v>54</v>
      </c>
      <c r="I842" t="s">
        <v>27</v>
      </c>
      <c r="J842" t="s">
        <v>28</v>
      </c>
      <c r="K842" s="6"/>
      <c r="L842" s="6">
        <v>17000</v>
      </c>
      <c r="M842" s="6"/>
      <c r="N842" s="6">
        <v>17000</v>
      </c>
      <c r="O842" s="6"/>
      <c r="P842" s="6">
        <v>17000</v>
      </c>
    </row>
    <row r="843" spans="1:17" hidden="1" outlineLevel="2">
      <c r="A843">
        <v>33559</v>
      </c>
      <c r="B843" t="s">
        <v>90</v>
      </c>
      <c r="C843">
        <v>8006</v>
      </c>
      <c r="D843" t="s">
        <v>15</v>
      </c>
      <c r="E843">
        <v>52</v>
      </c>
      <c r="F843" t="s">
        <v>38</v>
      </c>
      <c r="G843">
        <v>3299</v>
      </c>
      <c r="H843" t="s">
        <v>57</v>
      </c>
      <c r="I843" t="s">
        <v>27</v>
      </c>
      <c r="J843" t="s">
        <v>28</v>
      </c>
      <c r="K843" s="6"/>
      <c r="L843" s="6">
        <v>5000</v>
      </c>
      <c r="M843" s="6"/>
      <c r="N843" s="6">
        <v>5000</v>
      </c>
      <c r="O843" s="6"/>
      <c r="P843" s="6">
        <v>5000</v>
      </c>
    </row>
    <row r="844" spans="1:17" hidden="1" outlineLevel="2">
      <c r="A844">
        <v>33561</v>
      </c>
      <c r="B844" t="s">
        <v>90</v>
      </c>
      <c r="C844">
        <v>8006</v>
      </c>
      <c r="D844" t="s">
        <v>15</v>
      </c>
      <c r="E844">
        <v>61</v>
      </c>
      <c r="F844" t="s">
        <v>61</v>
      </c>
      <c r="G844">
        <v>3111</v>
      </c>
      <c r="H844" t="s">
        <v>17</v>
      </c>
      <c r="I844" t="s">
        <v>27</v>
      </c>
      <c r="J844" t="s">
        <v>28</v>
      </c>
      <c r="K844" s="6"/>
      <c r="L844" s="6">
        <v>61500</v>
      </c>
      <c r="M844" s="6"/>
      <c r="N844" s="6">
        <v>63500</v>
      </c>
      <c r="O844" s="6"/>
      <c r="P844" s="6">
        <v>64350</v>
      </c>
    </row>
    <row r="845" spans="1:17" hidden="1" outlineLevel="2">
      <c r="A845">
        <v>33562</v>
      </c>
      <c r="B845" t="s">
        <v>90</v>
      </c>
      <c r="C845">
        <v>8006</v>
      </c>
      <c r="D845" t="s">
        <v>15</v>
      </c>
      <c r="E845">
        <v>61</v>
      </c>
      <c r="F845" t="s">
        <v>61</v>
      </c>
      <c r="G845">
        <v>3121</v>
      </c>
      <c r="H845" t="s">
        <v>22</v>
      </c>
      <c r="I845" t="s">
        <v>27</v>
      </c>
      <c r="J845" t="s">
        <v>28</v>
      </c>
      <c r="K845" s="6"/>
      <c r="L845" s="6">
        <v>1500</v>
      </c>
      <c r="M845" s="6"/>
      <c r="N845" s="6">
        <v>1500</v>
      </c>
      <c r="O845" s="6"/>
      <c r="P845" s="6">
        <v>1500</v>
      </c>
    </row>
    <row r="846" spans="1:17" hidden="1" outlineLevel="2">
      <c r="A846">
        <v>33563</v>
      </c>
      <c r="B846" t="s">
        <v>90</v>
      </c>
      <c r="C846">
        <v>8006</v>
      </c>
      <c r="D846" t="s">
        <v>15</v>
      </c>
      <c r="E846">
        <v>61</v>
      </c>
      <c r="F846" t="s">
        <v>61</v>
      </c>
      <c r="G846">
        <v>3132</v>
      </c>
      <c r="H846" t="s">
        <v>21</v>
      </c>
      <c r="I846" t="s">
        <v>27</v>
      </c>
      <c r="J846" t="s">
        <v>28</v>
      </c>
      <c r="K846" s="6"/>
      <c r="L846" s="6">
        <v>10150</v>
      </c>
      <c r="M846" s="6"/>
      <c r="N846" s="6">
        <v>10500</v>
      </c>
      <c r="O846" s="6"/>
      <c r="P846" s="6">
        <v>10650</v>
      </c>
    </row>
    <row r="847" spans="1:17" hidden="1" outlineLevel="2">
      <c r="A847">
        <v>33565</v>
      </c>
      <c r="B847" t="s">
        <v>90</v>
      </c>
      <c r="C847">
        <v>8006</v>
      </c>
      <c r="D847" t="s">
        <v>15</v>
      </c>
      <c r="E847">
        <v>71</v>
      </c>
      <c r="F847" t="s">
        <v>67</v>
      </c>
      <c r="G847">
        <v>4221</v>
      </c>
      <c r="H847" t="s">
        <v>30</v>
      </c>
      <c r="I847" t="s">
        <v>27</v>
      </c>
      <c r="J847" t="s">
        <v>28</v>
      </c>
      <c r="K847" s="6"/>
      <c r="L847" s="6">
        <v>3000</v>
      </c>
      <c r="M847" s="6"/>
      <c r="N847" s="6">
        <v>3000</v>
      </c>
      <c r="O847" s="6"/>
      <c r="P847" s="6">
        <v>3000</v>
      </c>
    </row>
    <row r="848" spans="1:17" outlineLevel="2">
      <c r="A848" s="49">
        <v>30939</v>
      </c>
      <c r="B848" s="49" t="s">
        <v>14</v>
      </c>
      <c r="C848" s="49">
        <v>8006</v>
      </c>
      <c r="D848" s="49" t="s">
        <v>15</v>
      </c>
      <c r="E848" s="49">
        <v>11</v>
      </c>
      <c r="F848" s="49" t="s">
        <v>16</v>
      </c>
      <c r="G848" s="49">
        <v>3111</v>
      </c>
      <c r="H848" s="49" t="s">
        <v>17</v>
      </c>
      <c r="I848" s="49" t="s">
        <v>18</v>
      </c>
      <c r="J848" s="49" t="s">
        <v>19</v>
      </c>
      <c r="K848" s="54">
        <v>21593580</v>
      </c>
      <c r="L848" s="50">
        <v>21105792.802779172</v>
      </c>
      <c r="M848" s="54">
        <v>22284380</v>
      </c>
      <c r="N848" s="50">
        <v>21782211.642778214</v>
      </c>
      <c r="O848" s="47">
        <v>22396170</v>
      </c>
      <c r="P848" s="50">
        <v>21889650.51051829</v>
      </c>
      <c r="Q848" s="6"/>
    </row>
    <row r="849" spans="1:18" outlineLevel="2">
      <c r="A849" s="49">
        <v>30941</v>
      </c>
      <c r="B849" s="49" t="s">
        <v>14</v>
      </c>
      <c r="C849" s="49">
        <v>8006</v>
      </c>
      <c r="D849" s="49" t="s">
        <v>15</v>
      </c>
      <c r="E849" s="49">
        <v>11</v>
      </c>
      <c r="F849" s="49" t="s">
        <v>16</v>
      </c>
      <c r="G849" s="49">
        <v>3121</v>
      </c>
      <c r="H849" s="49" t="s">
        <v>22</v>
      </c>
      <c r="I849" s="49" t="s">
        <v>18</v>
      </c>
      <c r="J849" s="49" t="s">
        <v>19</v>
      </c>
      <c r="K849" s="54">
        <v>531500</v>
      </c>
      <c r="L849" s="50">
        <v>519493.70482694998</v>
      </c>
      <c r="M849" s="54">
        <v>548455</v>
      </c>
      <c r="N849" s="50">
        <v>536095.66966674326</v>
      </c>
      <c r="O849" s="47">
        <v>551142</v>
      </c>
      <c r="P849" s="50">
        <v>538677.18282492366</v>
      </c>
      <c r="Q849" s="6"/>
    </row>
    <row r="850" spans="1:18" outlineLevel="2">
      <c r="A850" s="49">
        <v>30940</v>
      </c>
      <c r="B850" s="49" t="s">
        <v>14</v>
      </c>
      <c r="C850" s="49">
        <v>8006</v>
      </c>
      <c r="D850" s="49" t="s">
        <v>15</v>
      </c>
      <c r="E850" s="49">
        <v>11</v>
      </c>
      <c r="F850" s="49" t="s">
        <v>16</v>
      </c>
      <c r="G850" s="49">
        <v>3132</v>
      </c>
      <c r="H850" s="49" t="s">
        <v>21</v>
      </c>
      <c r="I850" s="49" t="s">
        <v>18</v>
      </c>
      <c r="J850" s="49" t="s">
        <v>19</v>
      </c>
      <c r="K850" s="54">
        <v>3562940</v>
      </c>
      <c r="L850" s="50">
        <v>3482455.1282711821</v>
      </c>
      <c r="M850" s="54">
        <v>3676598</v>
      </c>
      <c r="N850" s="50">
        <v>3593747.3288474628</v>
      </c>
      <c r="O850" s="47">
        <v>3694613</v>
      </c>
      <c r="P850" s="50">
        <v>3611054.3607062055</v>
      </c>
      <c r="Q850" s="6"/>
    </row>
    <row r="851" spans="1:18" outlineLevel="2">
      <c r="A851" s="49">
        <v>30942</v>
      </c>
      <c r="B851" s="49" t="s">
        <v>14</v>
      </c>
      <c r="C851" s="49">
        <v>8006</v>
      </c>
      <c r="D851" s="49" t="s">
        <v>15</v>
      </c>
      <c r="E851" s="49">
        <v>11</v>
      </c>
      <c r="F851" s="49" t="s">
        <v>16</v>
      </c>
      <c r="G851" s="49">
        <v>3212</v>
      </c>
      <c r="H851" s="49" t="s">
        <v>23</v>
      </c>
      <c r="I851" s="49" t="s">
        <v>18</v>
      </c>
      <c r="J851" s="49" t="s">
        <v>19</v>
      </c>
      <c r="K851" s="54">
        <v>395472</v>
      </c>
      <c r="L851" s="50">
        <v>386538.50317088159</v>
      </c>
      <c r="M851" s="54">
        <v>408088</v>
      </c>
      <c r="N851" s="50">
        <v>398891.4895097767</v>
      </c>
      <c r="O851" s="47">
        <v>410088</v>
      </c>
      <c r="P851" s="50">
        <v>400813.30863971042</v>
      </c>
      <c r="Q851" s="6"/>
    </row>
    <row r="852" spans="1:18" outlineLevel="2">
      <c r="A852" s="49">
        <v>30943</v>
      </c>
      <c r="B852" s="49" t="s">
        <v>14</v>
      </c>
      <c r="C852" s="49">
        <v>8006</v>
      </c>
      <c r="D852" s="49" t="s">
        <v>15</v>
      </c>
      <c r="E852" s="49">
        <v>11</v>
      </c>
      <c r="F852" s="49" t="s">
        <v>16</v>
      </c>
      <c r="G852" s="49">
        <v>3236</v>
      </c>
      <c r="H852" s="49" t="s">
        <v>24</v>
      </c>
      <c r="I852" s="49" t="s">
        <v>18</v>
      </c>
      <c r="J852" s="49" t="s">
        <v>19</v>
      </c>
      <c r="K852" s="54">
        <v>22500</v>
      </c>
      <c r="L852" s="50">
        <v>21991.737269249999</v>
      </c>
      <c r="M852" s="54">
        <v>23218</v>
      </c>
      <c r="N852" s="50">
        <v>22694.548574791577</v>
      </c>
      <c r="O852" s="47">
        <v>23332</v>
      </c>
      <c r="P852" s="50">
        <v>22804.315457125602</v>
      </c>
      <c r="Q852" s="6"/>
    </row>
    <row r="853" spans="1:18" outlineLevel="2">
      <c r="A853" s="49">
        <v>30944</v>
      </c>
      <c r="B853" s="49" t="s">
        <v>14</v>
      </c>
      <c r="C853" s="49">
        <v>8006</v>
      </c>
      <c r="D853" s="49" t="s">
        <v>15</v>
      </c>
      <c r="E853" s="49">
        <v>11</v>
      </c>
      <c r="F853" s="49" t="s">
        <v>16</v>
      </c>
      <c r="G853" s="49">
        <v>3295</v>
      </c>
      <c r="H853" s="49" t="s">
        <v>25</v>
      </c>
      <c r="I853" s="49" t="s">
        <v>18</v>
      </c>
      <c r="J853" s="49" t="s">
        <v>19</v>
      </c>
      <c r="K853" s="54">
        <v>51172</v>
      </c>
      <c r="L853" s="50">
        <v>50016.052424091606</v>
      </c>
      <c r="M853" s="54">
        <v>52803</v>
      </c>
      <c r="N853" s="50">
        <v>51614.463985299313</v>
      </c>
      <c r="O853" s="47">
        <v>53063</v>
      </c>
      <c r="P853" s="50">
        <v>51862.908927715405</v>
      </c>
      <c r="Q853" s="6"/>
      <c r="R853" s="6"/>
    </row>
    <row r="854" spans="1:18" outlineLevel="2">
      <c r="A854" s="49">
        <v>30950</v>
      </c>
      <c r="B854" s="49" t="s">
        <v>14</v>
      </c>
      <c r="C854" s="49">
        <v>8006</v>
      </c>
      <c r="D854" s="49" t="s">
        <v>15</v>
      </c>
      <c r="E854" s="49">
        <v>11</v>
      </c>
      <c r="F854" s="49" t="s">
        <v>16</v>
      </c>
      <c r="G854" s="49">
        <v>3111</v>
      </c>
      <c r="H854" s="49" t="s">
        <v>17</v>
      </c>
      <c r="I854" s="49" t="s">
        <v>33</v>
      </c>
      <c r="J854" s="49" t="s">
        <v>34</v>
      </c>
      <c r="K854" s="54">
        <v>493867</v>
      </c>
      <c r="L854" s="50">
        <v>474679.06364428112</v>
      </c>
      <c r="M854" s="54">
        <v>493867</v>
      </c>
      <c r="N854" s="50">
        <v>522146.96722823801</v>
      </c>
      <c r="O854" s="47">
        <v>493867</v>
      </c>
      <c r="P854" s="50">
        <v>522146.97167304106</v>
      </c>
      <c r="Q854" s="6"/>
    </row>
    <row r="855" spans="1:18" outlineLevel="2">
      <c r="A855" s="49">
        <v>30955</v>
      </c>
      <c r="B855" s="49" t="s">
        <v>14</v>
      </c>
      <c r="C855" s="49">
        <v>8006</v>
      </c>
      <c r="D855" s="49" t="s">
        <v>15</v>
      </c>
      <c r="E855" s="49">
        <v>11</v>
      </c>
      <c r="F855" s="49" t="s">
        <v>16</v>
      </c>
      <c r="G855" s="49">
        <v>3121</v>
      </c>
      <c r="H855" s="49" t="s">
        <v>22</v>
      </c>
      <c r="I855" s="49" t="s">
        <v>33</v>
      </c>
      <c r="J855" s="49" t="s">
        <v>34</v>
      </c>
      <c r="K855" s="54">
        <v>120000</v>
      </c>
      <c r="L855" s="50">
        <v>115337.70759600001</v>
      </c>
      <c r="M855" s="54">
        <v>120000</v>
      </c>
      <c r="N855" s="50">
        <v>126871.47768000001</v>
      </c>
      <c r="O855" s="47">
        <v>120000</v>
      </c>
      <c r="P855" s="50">
        <v>126871.47876000001</v>
      </c>
      <c r="Q855" s="6"/>
    </row>
    <row r="856" spans="1:18" outlineLevel="2">
      <c r="A856" s="49">
        <v>30958</v>
      </c>
      <c r="B856" s="49" t="s">
        <v>14</v>
      </c>
      <c r="C856" s="49">
        <v>8006</v>
      </c>
      <c r="D856" s="49" t="s">
        <v>15</v>
      </c>
      <c r="E856" s="49">
        <v>11</v>
      </c>
      <c r="F856" s="49" t="s">
        <v>16</v>
      </c>
      <c r="G856" s="49">
        <v>3132</v>
      </c>
      <c r="H856" s="49" t="s">
        <v>21</v>
      </c>
      <c r="I856" s="49" t="s">
        <v>33</v>
      </c>
      <c r="J856" s="49" t="s">
        <v>34</v>
      </c>
      <c r="K856" s="54">
        <v>74622</v>
      </c>
      <c r="L856" s="50">
        <v>71722.753468572613</v>
      </c>
      <c r="M856" s="54">
        <v>74622</v>
      </c>
      <c r="N856" s="50">
        <v>78895.028395308007</v>
      </c>
      <c r="O856" s="47">
        <v>74622</v>
      </c>
      <c r="P856" s="50">
        <v>78895.029066906005</v>
      </c>
      <c r="Q856" s="6"/>
    </row>
    <row r="857" spans="1:18" outlineLevel="2">
      <c r="A857" s="49">
        <v>30963</v>
      </c>
      <c r="B857" s="49" t="s">
        <v>14</v>
      </c>
      <c r="C857" s="49">
        <v>8006</v>
      </c>
      <c r="D857" s="49" t="s">
        <v>15</v>
      </c>
      <c r="E857" s="49">
        <v>11</v>
      </c>
      <c r="F857" s="49" t="s">
        <v>16</v>
      </c>
      <c r="G857" s="49">
        <v>3211</v>
      </c>
      <c r="H857" s="49" t="s">
        <v>29</v>
      </c>
      <c r="I857" s="49" t="s">
        <v>33</v>
      </c>
      <c r="J857" s="49" t="s">
        <v>34</v>
      </c>
      <c r="K857" s="54">
        <v>57000</v>
      </c>
      <c r="L857" s="50">
        <v>54785.411108100001</v>
      </c>
      <c r="M857" s="54">
        <v>57000</v>
      </c>
      <c r="N857" s="50">
        <v>60263.951897999999</v>
      </c>
      <c r="O857" s="47">
        <v>57000</v>
      </c>
      <c r="P857" s="50">
        <v>60263.952411000006</v>
      </c>
      <c r="Q857" s="6"/>
    </row>
    <row r="858" spans="1:18" outlineLevel="2">
      <c r="A858" s="49">
        <v>30966</v>
      </c>
      <c r="B858" s="49" t="s">
        <v>14</v>
      </c>
      <c r="C858" s="49">
        <v>8006</v>
      </c>
      <c r="D858" s="49" t="s">
        <v>15</v>
      </c>
      <c r="E858" s="49">
        <v>11</v>
      </c>
      <c r="F858" s="49" t="s">
        <v>16</v>
      </c>
      <c r="G858" s="49">
        <v>3213</v>
      </c>
      <c r="H858" s="49" t="s">
        <v>39</v>
      </c>
      <c r="I858" s="49" t="s">
        <v>33</v>
      </c>
      <c r="J858" s="49" t="s">
        <v>34</v>
      </c>
      <c r="K858" s="54">
        <v>60000</v>
      </c>
      <c r="L858" s="50">
        <v>57668.853798000004</v>
      </c>
      <c r="M858" s="54">
        <v>60000</v>
      </c>
      <c r="N858" s="50">
        <v>63435.738840000005</v>
      </c>
      <c r="O858" s="47">
        <v>60000</v>
      </c>
      <c r="P858" s="50">
        <v>63435.739380000006</v>
      </c>
      <c r="Q858" s="6"/>
    </row>
    <row r="859" spans="1:18" outlineLevel="2">
      <c r="A859" s="49">
        <v>30969</v>
      </c>
      <c r="B859" s="49" t="s">
        <v>14</v>
      </c>
      <c r="C859" s="49">
        <v>8006</v>
      </c>
      <c r="D859" s="49" t="s">
        <v>15</v>
      </c>
      <c r="E859" s="49">
        <v>11</v>
      </c>
      <c r="F859" s="49" t="s">
        <v>16</v>
      </c>
      <c r="G859" s="49">
        <v>3214</v>
      </c>
      <c r="H859" s="49" t="s">
        <v>40</v>
      </c>
      <c r="I859" s="49" t="s">
        <v>33</v>
      </c>
      <c r="J859" s="49" t="s">
        <v>34</v>
      </c>
      <c r="K859" s="54">
        <v>20000</v>
      </c>
      <c r="L859" s="50">
        <v>19222.951266</v>
      </c>
      <c r="M859" s="54">
        <v>20000</v>
      </c>
      <c r="N859" s="50">
        <v>21145.246279999999</v>
      </c>
      <c r="O859" s="47">
        <v>20000</v>
      </c>
      <c r="P859" s="50">
        <v>21145.246460000002</v>
      </c>
      <c r="Q859" s="6"/>
    </row>
    <row r="860" spans="1:18" outlineLevel="2">
      <c r="A860" s="49">
        <v>30972</v>
      </c>
      <c r="B860" s="49" t="s">
        <v>14</v>
      </c>
      <c r="C860" s="49">
        <v>8006</v>
      </c>
      <c r="D860" s="49" t="s">
        <v>15</v>
      </c>
      <c r="E860" s="49">
        <v>11</v>
      </c>
      <c r="F860" s="49" t="s">
        <v>16</v>
      </c>
      <c r="G860" s="49">
        <v>3221</v>
      </c>
      <c r="H860" s="49" t="s">
        <v>41</v>
      </c>
      <c r="I860" s="49" t="s">
        <v>33</v>
      </c>
      <c r="J860" s="49" t="s">
        <v>34</v>
      </c>
      <c r="K860" s="54">
        <v>450000</v>
      </c>
      <c r="L860" s="50">
        <v>432516.40348500002</v>
      </c>
      <c r="M860" s="54">
        <v>450000</v>
      </c>
      <c r="N860" s="50">
        <v>475768.04130000004</v>
      </c>
      <c r="O860" s="47">
        <v>450000</v>
      </c>
      <c r="P860" s="50">
        <v>475768.04535000003</v>
      </c>
      <c r="Q860" s="6"/>
    </row>
    <row r="861" spans="1:18" outlineLevel="2">
      <c r="A861" s="49">
        <v>30975</v>
      </c>
      <c r="B861" s="49" t="s">
        <v>14</v>
      </c>
      <c r="C861" s="49">
        <v>8006</v>
      </c>
      <c r="D861" s="49" t="s">
        <v>15</v>
      </c>
      <c r="E861" s="49">
        <v>11</v>
      </c>
      <c r="F861" s="49" t="s">
        <v>16</v>
      </c>
      <c r="G861" s="49">
        <v>3223</v>
      </c>
      <c r="H861" s="49" t="s">
        <v>42</v>
      </c>
      <c r="I861" s="49" t="s">
        <v>33</v>
      </c>
      <c r="J861" s="49" t="s">
        <v>34</v>
      </c>
      <c r="K861" s="54">
        <v>250000</v>
      </c>
      <c r="L861" s="50">
        <v>240286.89082500001</v>
      </c>
      <c r="M861" s="54">
        <v>250000</v>
      </c>
      <c r="N861" s="50">
        <v>264315.5785</v>
      </c>
      <c r="O861" s="47">
        <v>250000</v>
      </c>
      <c r="P861" s="50">
        <v>264315.58075000002</v>
      </c>
      <c r="Q861" s="6"/>
    </row>
    <row r="862" spans="1:18" outlineLevel="2">
      <c r="A862" s="49">
        <v>30978</v>
      </c>
      <c r="B862" s="49" t="s">
        <v>14</v>
      </c>
      <c r="C862" s="49">
        <v>8006</v>
      </c>
      <c r="D862" s="49" t="s">
        <v>15</v>
      </c>
      <c r="E862" s="49">
        <v>11</v>
      </c>
      <c r="F862" s="49" t="s">
        <v>16</v>
      </c>
      <c r="G862" s="49">
        <v>3224</v>
      </c>
      <c r="H862" s="49" t="s">
        <v>43</v>
      </c>
      <c r="I862" s="49" t="s">
        <v>33</v>
      </c>
      <c r="J862" s="49" t="s">
        <v>34</v>
      </c>
      <c r="K862" s="54">
        <v>90000</v>
      </c>
      <c r="L862" s="50">
        <v>86503.280697000009</v>
      </c>
      <c r="M862" s="54">
        <v>90000</v>
      </c>
      <c r="N862" s="50">
        <v>95153.608260000008</v>
      </c>
      <c r="O862" s="47">
        <v>90000</v>
      </c>
      <c r="P862" s="50">
        <v>95153.609070000006</v>
      </c>
      <c r="Q862" s="6"/>
    </row>
    <row r="863" spans="1:18" outlineLevel="2">
      <c r="A863" s="49">
        <v>30981</v>
      </c>
      <c r="B863" s="49" t="s">
        <v>14</v>
      </c>
      <c r="C863" s="49">
        <v>8006</v>
      </c>
      <c r="D863" s="49" t="s">
        <v>15</v>
      </c>
      <c r="E863" s="49">
        <v>11</v>
      </c>
      <c r="F863" s="49" t="s">
        <v>16</v>
      </c>
      <c r="G863" s="49">
        <v>3225</v>
      </c>
      <c r="H863" s="49" t="s">
        <v>44</v>
      </c>
      <c r="I863" s="49" t="s">
        <v>33</v>
      </c>
      <c r="J863" s="49" t="s">
        <v>34</v>
      </c>
      <c r="K863" s="54">
        <v>8000</v>
      </c>
      <c r="L863" s="50">
        <v>7689.1805064</v>
      </c>
      <c r="M863" s="54">
        <v>8000</v>
      </c>
      <c r="N863" s="50">
        <v>8458.0985120000005</v>
      </c>
      <c r="O863" s="47">
        <v>8000</v>
      </c>
      <c r="P863" s="50">
        <v>8458.0985840000012</v>
      </c>
      <c r="Q863" s="6"/>
    </row>
    <row r="864" spans="1:18" outlineLevel="2">
      <c r="A864" s="49">
        <v>30984</v>
      </c>
      <c r="B864" s="49" t="s">
        <v>14</v>
      </c>
      <c r="C864" s="49">
        <v>8006</v>
      </c>
      <c r="D864" s="49" t="s">
        <v>15</v>
      </c>
      <c r="E864" s="49">
        <v>11</v>
      </c>
      <c r="F864" s="49" t="s">
        <v>16</v>
      </c>
      <c r="G864" s="49">
        <v>3227</v>
      </c>
      <c r="H864" s="49" t="s">
        <v>45</v>
      </c>
      <c r="I864" s="49" t="s">
        <v>33</v>
      </c>
      <c r="J864" s="49" t="s">
        <v>34</v>
      </c>
      <c r="K864" s="54">
        <v>6000</v>
      </c>
      <c r="L864" s="50">
        <v>5766.8853798</v>
      </c>
      <c r="M864" s="54">
        <v>6000</v>
      </c>
      <c r="N864" s="50">
        <v>6343.5738840000004</v>
      </c>
      <c r="O864" s="47">
        <v>6000</v>
      </c>
      <c r="P864" s="50">
        <v>6343.5739380000005</v>
      </c>
      <c r="Q864" s="6"/>
    </row>
    <row r="865" spans="1:17" outlineLevel="2">
      <c r="A865" s="49">
        <v>30988</v>
      </c>
      <c r="B865" s="49" t="s">
        <v>14</v>
      </c>
      <c r="C865" s="49">
        <v>8006</v>
      </c>
      <c r="D865" s="49" t="s">
        <v>15</v>
      </c>
      <c r="E865" s="49">
        <v>11</v>
      </c>
      <c r="F865" s="49" t="s">
        <v>16</v>
      </c>
      <c r="G865" s="49">
        <v>3231</v>
      </c>
      <c r="H865" s="49" t="s">
        <v>47</v>
      </c>
      <c r="I865" s="49" t="s">
        <v>33</v>
      </c>
      <c r="J865" s="49" t="s">
        <v>34</v>
      </c>
      <c r="K865" s="54">
        <v>180000</v>
      </c>
      <c r="L865" s="50">
        <v>173006.56139400002</v>
      </c>
      <c r="M865" s="54">
        <v>180000</v>
      </c>
      <c r="N865" s="50">
        <v>190307.21652000002</v>
      </c>
      <c r="O865" s="47">
        <v>180000</v>
      </c>
      <c r="P865" s="50">
        <v>190307.21814000001</v>
      </c>
      <c r="Q865" s="6"/>
    </row>
    <row r="866" spans="1:17" outlineLevel="2">
      <c r="A866" s="49">
        <v>30991</v>
      </c>
      <c r="B866" s="49" t="s">
        <v>14</v>
      </c>
      <c r="C866" s="49">
        <v>8006</v>
      </c>
      <c r="D866" s="49" t="s">
        <v>15</v>
      </c>
      <c r="E866" s="49">
        <v>11</v>
      </c>
      <c r="F866" s="49" t="s">
        <v>16</v>
      </c>
      <c r="G866" s="49">
        <v>3232</v>
      </c>
      <c r="H866" s="49" t="s">
        <v>48</v>
      </c>
      <c r="I866" s="49" t="s">
        <v>33</v>
      </c>
      <c r="J866" s="49" t="s">
        <v>34</v>
      </c>
      <c r="K866" s="54">
        <v>380000</v>
      </c>
      <c r="L866" s="50">
        <v>365236.07405400003</v>
      </c>
      <c r="M866" s="54">
        <v>380000</v>
      </c>
      <c r="N866" s="50">
        <v>401759.67932</v>
      </c>
      <c r="O866" s="47">
        <v>380000</v>
      </c>
      <c r="P866" s="50">
        <v>401759.68274000002</v>
      </c>
      <c r="Q866" s="6"/>
    </row>
    <row r="867" spans="1:17" outlineLevel="2">
      <c r="A867" s="49">
        <v>30994</v>
      </c>
      <c r="B867" s="49" t="s">
        <v>14</v>
      </c>
      <c r="C867" s="49">
        <v>8006</v>
      </c>
      <c r="D867" s="49" t="s">
        <v>15</v>
      </c>
      <c r="E867" s="49">
        <v>11</v>
      </c>
      <c r="F867" s="49" t="s">
        <v>16</v>
      </c>
      <c r="G867" s="49">
        <v>3233</v>
      </c>
      <c r="H867" s="49" t="s">
        <v>49</v>
      </c>
      <c r="I867" s="49" t="s">
        <v>33</v>
      </c>
      <c r="J867" s="49" t="s">
        <v>34</v>
      </c>
      <c r="K867" s="54">
        <v>40000</v>
      </c>
      <c r="L867" s="50">
        <v>38445.902532</v>
      </c>
      <c r="M867" s="54">
        <v>40000</v>
      </c>
      <c r="N867" s="50">
        <v>42290.492559999999</v>
      </c>
      <c r="O867" s="47">
        <v>40000</v>
      </c>
      <c r="P867" s="50">
        <v>42290.492920000004</v>
      </c>
      <c r="Q867" s="6"/>
    </row>
    <row r="868" spans="1:17" outlineLevel="2">
      <c r="A868" s="49">
        <v>30997</v>
      </c>
      <c r="B868" s="49" t="s">
        <v>14</v>
      </c>
      <c r="C868" s="49">
        <v>8006</v>
      </c>
      <c r="D868" s="49" t="s">
        <v>15</v>
      </c>
      <c r="E868" s="49">
        <v>11</v>
      </c>
      <c r="F868" s="49" t="s">
        <v>16</v>
      </c>
      <c r="G868" s="49">
        <v>3234</v>
      </c>
      <c r="H868" s="49" t="s">
        <v>50</v>
      </c>
      <c r="I868" s="49" t="s">
        <v>33</v>
      </c>
      <c r="J868" s="49" t="s">
        <v>34</v>
      </c>
      <c r="K868" s="54">
        <v>120000</v>
      </c>
      <c r="L868" s="50">
        <v>115337.70759600001</v>
      </c>
      <c r="M868" s="54">
        <v>120000</v>
      </c>
      <c r="N868" s="50">
        <v>126871.47768000001</v>
      </c>
      <c r="O868" s="47">
        <v>120000</v>
      </c>
      <c r="P868" s="50">
        <v>126871.47876000001</v>
      </c>
      <c r="Q868" s="6"/>
    </row>
    <row r="869" spans="1:17" outlineLevel="2">
      <c r="A869" s="49">
        <v>31000</v>
      </c>
      <c r="B869" s="49" t="s">
        <v>14</v>
      </c>
      <c r="C869" s="49">
        <v>8006</v>
      </c>
      <c r="D869" s="49" t="s">
        <v>15</v>
      </c>
      <c r="E869" s="49">
        <v>11</v>
      </c>
      <c r="F869" s="49" t="s">
        <v>16</v>
      </c>
      <c r="G869" s="49">
        <v>3235</v>
      </c>
      <c r="H869" s="49" t="s">
        <v>51</v>
      </c>
      <c r="I869" s="49" t="s">
        <v>33</v>
      </c>
      <c r="J869" s="49" t="s">
        <v>34</v>
      </c>
      <c r="K869" s="54">
        <v>450000</v>
      </c>
      <c r="L869" s="50">
        <v>432516.40348500002</v>
      </c>
      <c r="M869" s="54">
        <v>450000</v>
      </c>
      <c r="N869" s="50">
        <v>475768.04130000004</v>
      </c>
      <c r="O869" s="47">
        <v>450000</v>
      </c>
      <c r="P869" s="50">
        <v>475768.04535000003</v>
      </c>
      <c r="Q869" s="6"/>
    </row>
    <row r="870" spans="1:17" outlineLevel="2">
      <c r="A870" s="49">
        <v>31003</v>
      </c>
      <c r="B870" s="49" t="s">
        <v>14</v>
      </c>
      <c r="C870" s="49">
        <v>8006</v>
      </c>
      <c r="D870" s="49" t="s">
        <v>15</v>
      </c>
      <c r="E870" s="49">
        <v>11</v>
      </c>
      <c r="F870" s="49" t="s">
        <v>16</v>
      </c>
      <c r="G870" s="49">
        <v>3237</v>
      </c>
      <c r="H870" s="49" t="s">
        <v>46</v>
      </c>
      <c r="I870" s="49" t="s">
        <v>33</v>
      </c>
      <c r="J870" s="49" t="s">
        <v>34</v>
      </c>
      <c r="K870" s="54">
        <v>385000</v>
      </c>
      <c r="L870" s="50">
        <v>370041.81187050004</v>
      </c>
      <c r="M870" s="54">
        <v>385000</v>
      </c>
      <c r="N870" s="50">
        <v>407045.99089000002</v>
      </c>
      <c r="O870" s="47">
        <v>385000</v>
      </c>
      <c r="P870" s="50">
        <v>407045.99435500003</v>
      </c>
      <c r="Q870" s="6"/>
    </row>
    <row r="871" spans="1:17" outlineLevel="2">
      <c r="A871" s="49">
        <v>31006</v>
      </c>
      <c r="B871" s="49" t="s">
        <v>14</v>
      </c>
      <c r="C871" s="49">
        <v>8006</v>
      </c>
      <c r="D871" s="49" t="s">
        <v>15</v>
      </c>
      <c r="E871" s="49">
        <v>11</v>
      </c>
      <c r="F871" s="49" t="s">
        <v>16</v>
      </c>
      <c r="G871" s="49">
        <v>3238</v>
      </c>
      <c r="H871" s="49" t="s">
        <v>52</v>
      </c>
      <c r="I871" s="49" t="s">
        <v>33</v>
      </c>
      <c r="J871" s="49" t="s">
        <v>34</v>
      </c>
      <c r="K871" s="54">
        <v>50000</v>
      </c>
      <c r="L871" s="50">
        <v>48057.378165000002</v>
      </c>
      <c r="M871" s="54">
        <v>50000</v>
      </c>
      <c r="N871" s="50">
        <v>52863.115700000002</v>
      </c>
      <c r="O871" s="47">
        <v>50000</v>
      </c>
      <c r="P871" s="50">
        <v>52863.116150000002</v>
      </c>
      <c r="Q871" s="6"/>
    </row>
    <row r="872" spans="1:17" outlineLevel="2">
      <c r="A872" s="49">
        <v>31009</v>
      </c>
      <c r="B872" s="49" t="s">
        <v>14</v>
      </c>
      <c r="C872" s="49">
        <v>8006</v>
      </c>
      <c r="D872" s="49" t="s">
        <v>15</v>
      </c>
      <c r="E872" s="49">
        <v>11</v>
      </c>
      <c r="F872" s="49" t="s">
        <v>16</v>
      </c>
      <c r="G872" s="49">
        <v>3239</v>
      </c>
      <c r="H872" s="49" t="s">
        <v>53</v>
      </c>
      <c r="I872" s="49" t="s">
        <v>33</v>
      </c>
      <c r="J872" s="49" t="s">
        <v>34</v>
      </c>
      <c r="K872" s="54">
        <v>120000</v>
      </c>
      <c r="L872" s="50">
        <v>115337.70759600001</v>
      </c>
      <c r="M872" s="54">
        <v>120000</v>
      </c>
      <c r="N872" s="50">
        <v>126871.47768000001</v>
      </c>
      <c r="O872" s="47">
        <v>120000</v>
      </c>
      <c r="P872" s="50">
        <v>126871.47876000001</v>
      </c>
      <c r="Q872" s="6"/>
    </row>
    <row r="873" spans="1:17" outlineLevel="2">
      <c r="A873" s="49">
        <v>31012</v>
      </c>
      <c r="B873" s="49" t="s">
        <v>14</v>
      </c>
      <c r="C873" s="49">
        <v>8006</v>
      </c>
      <c r="D873" s="49" t="s">
        <v>15</v>
      </c>
      <c r="E873" s="49">
        <v>11</v>
      </c>
      <c r="F873" s="49" t="s">
        <v>16</v>
      </c>
      <c r="G873" s="49">
        <v>3241</v>
      </c>
      <c r="H873" s="49" t="s">
        <v>54</v>
      </c>
      <c r="I873" s="49" t="s">
        <v>33</v>
      </c>
      <c r="J873" s="49" t="s">
        <v>34</v>
      </c>
      <c r="K873" s="54">
        <v>60000</v>
      </c>
      <c r="L873" s="50">
        <v>57668.853798000004</v>
      </c>
      <c r="M873" s="54">
        <v>60000</v>
      </c>
      <c r="N873" s="50">
        <v>63435.738840000005</v>
      </c>
      <c r="O873" s="47">
        <v>60000</v>
      </c>
      <c r="P873" s="50">
        <v>63435.739380000006</v>
      </c>
      <c r="Q873" s="6"/>
    </row>
    <row r="874" spans="1:17" outlineLevel="2">
      <c r="A874" s="49">
        <v>31015</v>
      </c>
      <c r="B874" s="49" t="s">
        <v>14</v>
      </c>
      <c r="C874" s="49">
        <v>8006</v>
      </c>
      <c r="D874" s="49" t="s">
        <v>15</v>
      </c>
      <c r="E874" s="49">
        <v>11</v>
      </c>
      <c r="F874" s="49" t="s">
        <v>16</v>
      </c>
      <c r="G874" s="49">
        <v>3292</v>
      </c>
      <c r="H874" s="49" t="s">
        <v>55</v>
      </c>
      <c r="I874" s="49" t="s">
        <v>33</v>
      </c>
      <c r="J874" s="49" t="s">
        <v>34</v>
      </c>
      <c r="K874" s="54">
        <v>60060</v>
      </c>
      <c r="L874" s="50">
        <v>57726.522651798005</v>
      </c>
      <c r="M874" s="54">
        <v>60060</v>
      </c>
      <c r="N874" s="50">
        <v>63499.174578840008</v>
      </c>
      <c r="O874" s="47">
        <v>60060</v>
      </c>
      <c r="P874" s="50">
        <v>63499.175119380008</v>
      </c>
      <c r="Q874" s="6"/>
    </row>
    <row r="875" spans="1:17" outlineLevel="2">
      <c r="A875" s="49">
        <v>31018</v>
      </c>
      <c r="B875" s="49" t="s">
        <v>14</v>
      </c>
      <c r="C875" s="49">
        <v>8006</v>
      </c>
      <c r="D875" s="49" t="s">
        <v>15</v>
      </c>
      <c r="E875" s="49">
        <v>11</v>
      </c>
      <c r="F875" s="49" t="s">
        <v>16</v>
      </c>
      <c r="G875" s="49">
        <v>3293</v>
      </c>
      <c r="H875" s="49" t="s">
        <v>31</v>
      </c>
      <c r="I875" s="49" t="s">
        <v>33</v>
      </c>
      <c r="J875" s="49" t="s">
        <v>34</v>
      </c>
      <c r="K875" s="54">
        <v>35000</v>
      </c>
      <c r="L875" s="50">
        <v>33640.164715500003</v>
      </c>
      <c r="M875" s="54">
        <v>35000</v>
      </c>
      <c r="N875" s="50">
        <v>37004.180990000001</v>
      </c>
      <c r="O875" s="47">
        <v>35000</v>
      </c>
      <c r="P875" s="50">
        <v>37004.181305000006</v>
      </c>
      <c r="Q875" s="6"/>
    </row>
    <row r="876" spans="1:17" outlineLevel="2">
      <c r="A876" s="49">
        <v>31022</v>
      </c>
      <c r="B876" s="49" t="s">
        <v>14</v>
      </c>
      <c r="C876" s="49">
        <v>8006</v>
      </c>
      <c r="D876" s="49" t="s">
        <v>15</v>
      </c>
      <c r="E876" s="49">
        <v>11</v>
      </c>
      <c r="F876" s="49" t="s">
        <v>16</v>
      </c>
      <c r="G876" s="49">
        <v>3294</v>
      </c>
      <c r="H876" s="49" t="s">
        <v>56</v>
      </c>
      <c r="I876" s="49" t="s">
        <v>33</v>
      </c>
      <c r="J876" s="49" t="s">
        <v>34</v>
      </c>
      <c r="K876" s="54">
        <v>80000</v>
      </c>
      <c r="L876" s="50">
        <v>76891.805064</v>
      </c>
      <c r="M876" s="54">
        <v>80000</v>
      </c>
      <c r="N876" s="50">
        <v>84580.985119999998</v>
      </c>
      <c r="O876" s="47">
        <v>80000</v>
      </c>
      <c r="P876" s="50">
        <v>84580.985840000008</v>
      </c>
      <c r="Q876" s="6"/>
    </row>
    <row r="877" spans="1:17" outlineLevel="2">
      <c r="A877" s="49">
        <v>31024</v>
      </c>
      <c r="B877" s="49" t="s">
        <v>14</v>
      </c>
      <c r="C877" s="49">
        <v>8006</v>
      </c>
      <c r="D877" s="49" t="s">
        <v>15</v>
      </c>
      <c r="E877" s="49">
        <v>11</v>
      </c>
      <c r="F877" s="49" t="s">
        <v>16</v>
      </c>
      <c r="G877" s="49">
        <v>3299</v>
      </c>
      <c r="H877" s="49" t="s">
        <v>57</v>
      </c>
      <c r="I877" s="49" t="s">
        <v>33</v>
      </c>
      <c r="J877" s="49" t="s">
        <v>34</v>
      </c>
      <c r="K877" s="54">
        <v>378085</v>
      </c>
      <c r="L877" s="50">
        <v>363395.4764702805</v>
      </c>
      <c r="M877" s="54">
        <v>378085</v>
      </c>
      <c r="N877" s="50">
        <v>399735.02198869002</v>
      </c>
      <c r="O877" s="47">
        <v>378085</v>
      </c>
      <c r="P877" s="50">
        <v>399735.02539145504</v>
      </c>
      <c r="Q877" s="6"/>
    </row>
    <row r="878" spans="1:17" outlineLevel="2">
      <c r="A878" s="49">
        <v>31027</v>
      </c>
      <c r="B878" s="49" t="s">
        <v>14</v>
      </c>
      <c r="C878" s="49">
        <v>8006</v>
      </c>
      <c r="D878" s="49" t="s">
        <v>15</v>
      </c>
      <c r="E878" s="49">
        <v>11</v>
      </c>
      <c r="F878" s="49" t="s">
        <v>16</v>
      </c>
      <c r="G878" s="49">
        <v>3431</v>
      </c>
      <c r="H878" s="49" t="s">
        <v>58</v>
      </c>
      <c r="I878" s="49" t="s">
        <v>33</v>
      </c>
      <c r="J878" s="49" t="s">
        <v>34</v>
      </c>
      <c r="K878" s="54">
        <v>20000</v>
      </c>
      <c r="L878" s="50">
        <v>19222.951266</v>
      </c>
      <c r="M878" s="54">
        <v>20000</v>
      </c>
      <c r="N878" s="50">
        <v>21145.246279999999</v>
      </c>
      <c r="O878" s="47">
        <v>20000</v>
      </c>
      <c r="P878" s="50">
        <v>21145.246460000002</v>
      </c>
      <c r="Q878" s="6"/>
    </row>
    <row r="879" spans="1:17" outlineLevel="2">
      <c r="A879" s="49">
        <v>31039</v>
      </c>
      <c r="B879" s="49" t="s">
        <v>14</v>
      </c>
      <c r="C879" s="49">
        <v>8006</v>
      </c>
      <c r="D879" s="49" t="s">
        <v>15</v>
      </c>
      <c r="E879" s="49">
        <v>11</v>
      </c>
      <c r="F879" s="49" t="s">
        <v>16</v>
      </c>
      <c r="G879" s="49">
        <v>4221</v>
      </c>
      <c r="H879" s="49" t="s">
        <v>30</v>
      </c>
      <c r="I879" s="49" t="s">
        <v>33</v>
      </c>
      <c r="J879" s="49" t="s">
        <v>34</v>
      </c>
      <c r="K879" s="54">
        <v>250000</v>
      </c>
      <c r="L879" s="50">
        <v>240286.89082500001</v>
      </c>
      <c r="M879" s="54">
        <v>250000</v>
      </c>
      <c r="N879" s="50">
        <v>264315.5785</v>
      </c>
      <c r="O879" s="47">
        <v>250000</v>
      </c>
      <c r="P879" s="50">
        <v>264315.58075000002</v>
      </c>
      <c r="Q879" s="6"/>
    </row>
    <row r="880" spans="1:17" outlineLevel="2">
      <c r="A880" s="49">
        <v>31042</v>
      </c>
      <c r="B880" s="49" t="s">
        <v>14</v>
      </c>
      <c r="C880" s="49">
        <v>8006</v>
      </c>
      <c r="D880" s="49" t="s">
        <v>15</v>
      </c>
      <c r="E880" s="49">
        <v>11</v>
      </c>
      <c r="F880" s="49" t="s">
        <v>16</v>
      </c>
      <c r="G880" s="49">
        <v>4222</v>
      </c>
      <c r="H880" s="49" t="s">
        <v>65</v>
      </c>
      <c r="I880" s="49" t="s">
        <v>33</v>
      </c>
      <c r="J880" s="49" t="s">
        <v>34</v>
      </c>
      <c r="K880" s="54">
        <v>30000</v>
      </c>
      <c r="L880" s="50">
        <v>28834.426899000002</v>
      </c>
      <c r="M880" s="54">
        <v>30000</v>
      </c>
      <c r="N880" s="50">
        <v>31717.869420000003</v>
      </c>
      <c r="O880" s="47">
        <v>30000</v>
      </c>
      <c r="P880" s="50">
        <v>31717.869690000003</v>
      </c>
      <c r="Q880" s="6"/>
    </row>
    <row r="881" spans="1:19" outlineLevel="2">
      <c r="A881" s="49">
        <v>31045</v>
      </c>
      <c r="B881" s="49" t="s">
        <v>14</v>
      </c>
      <c r="C881" s="49">
        <v>8006</v>
      </c>
      <c r="D881" s="49" t="s">
        <v>15</v>
      </c>
      <c r="E881" s="49">
        <v>11</v>
      </c>
      <c r="F881" s="49" t="s">
        <v>16</v>
      </c>
      <c r="G881" s="49">
        <v>4223</v>
      </c>
      <c r="H881" s="49" t="s">
        <v>66</v>
      </c>
      <c r="I881" s="49" t="s">
        <v>33</v>
      </c>
      <c r="J881" s="49" t="s">
        <v>34</v>
      </c>
      <c r="K881" s="54">
        <v>40000</v>
      </c>
      <c r="L881" s="50">
        <v>38445.902532</v>
      </c>
      <c r="M881" s="54">
        <v>40000</v>
      </c>
      <c r="N881" s="50">
        <v>42290.492559999999</v>
      </c>
      <c r="O881" s="47">
        <v>40000</v>
      </c>
      <c r="P881" s="50">
        <v>42290.492920000004</v>
      </c>
      <c r="Q881" s="6"/>
    </row>
    <row r="882" spans="1:19" outlineLevel="2">
      <c r="A882" s="49">
        <v>31048</v>
      </c>
      <c r="B882" s="49" t="s">
        <v>14</v>
      </c>
      <c r="C882" s="49">
        <v>8006</v>
      </c>
      <c r="D882" s="49" t="s">
        <v>15</v>
      </c>
      <c r="E882" s="49">
        <v>11</v>
      </c>
      <c r="F882" s="49" t="s">
        <v>16</v>
      </c>
      <c r="G882" s="49">
        <v>4241</v>
      </c>
      <c r="H882" s="49" t="s">
        <v>63</v>
      </c>
      <c r="I882" s="49" t="s">
        <v>33</v>
      </c>
      <c r="J882" s="49" t="s">
        <v>34</v>
      </c>
      <c r="K882" s="54">
        <v>20000</v>
      </c>
      <c r="L882" s="50">
        <v>19222.951266</v>
      </c>
      <c r="M882" s="54">
        <v>20000</v>
      </c>
      <c r="N882" s="50">
        <v>21145.246279999999</v>
      </c>
      <c r="O882" s="47">
        <v>20000</v>
      </c>
      <c r="P882" s="50">
        <v>21145.246460000002</v>
      </c>
      <c r="Q882" s="6"/>
    </row>
    <row r="883" spans="1:19" outlineLevel="2">
      <c r="A883" s="49">
        <v>31049</v>
      </c>
      <c r="B883" s="49" t="s">
        <v>14</v>
      </c>
      <c r="C883" s="49">
        <v>8006</v>
      </c>
      <c r="D883" s="49" t="s">
        <v>15</v>
      </c>
      <c r="E883" s="49">
        <v>11</v>
      </c>
      <c r="F883" s="49" t="s">
        <v>16</v>
      </c>
      <c r="G883" s="49">
        <v>4511</v>
      </c>
      <c r="H883" s="49" t="s">
        <v>64</v>
      </c>
      <c r="I883" s="49" t="s">
        <v>33</v>
      </c>
      <c r="J883" s="49" t="s">
        <v>34</v>
      </c>
      <c r="K883" s="54">
        <v>316585</v>
      </c>
      <c r="L883" s="50">
        <v>304284.9013273305</v>
      </c>
      <c r="M883" s="54">
        <v>316585</v>
      </c>
      <c r="N883" s="50">
        <v>334713.38967768999</v>
      </c>
      <c r="O883" s="47">
        <v>316585</v>
      </c>
      <c r="P883" s="50">
        <v>334713.39252695499</v>
      </c>
      <c r="Q883" s="6"/>
      <c r="R883" s="46"/>
      <c r="S883" s="46"/>
    </row>
    <row r="884" spans="1:19" outlineLevel="2">
      <c r="A884" s="55"/>
      <c r="B884" s="55"/>
      <c r="C884" s="55"/>
      <c r="D884" s="55"/>
      <c r="E884" s="55">
        <v>11</v>
      </c>
      <c r="F884" s="55"/>
      <c r="G884" s="55"/>
      <c r="H884" s="55" t="s">
        <v>382</v>
      </c>
      <c r="I884" s="55"/>
      <c r="J884" s="55"/>
      <c r="K884" s="57">
        <f t="shared" ref="K884:P884" si="0">SUM(K848:K883)</f>
        <v>30801383</v>
      </c>
      <c r="L884" s="56">
        <f t="shared" si="0"/>
        <v>30030067.704023078</v>
      </c>
      <c r="M884" s="57">
        <f t="shared" si="0"/>
        <v>31637761</v>
      </c>
      <c r="N884" s="56">
        <f t="shared" si="0"/>
        <v>31295412.870025042</v>
      </c>
      <c r="O884" s="57">
        <f t="shared" si="0"/>
        <v>31772627</v>
      </c>
      <c r="P884" s="56">
        <f t="shared" si="0"/>
        <v>31425020.355534699</v>
      </c>
      <c r="Q884" s="6"/>
      <c r="R884" s="46"/>
      <c r="S884" s="46"/>
    </row>
    <row r="885" spans="1:19" outlineLevel="2">
      <c r="A885" s="55"/>
      <c r="B885" s="55"/>
      <c r="C885" s="55"/>
      <c r="D885" s="55"/>
      <c r="E885" s="64">
        <v>11</v>
      </c>
      <c r="F885" s="64"/>
      <c r="G885" s="64"/>
      <c r="H885" s="64" t="s">
        <v>383</v>
      </c>
      <c r="I885" s="64"/>
      <c r="J885" s="64"/>
      <c r="K885" s="63"/>
      <c r="L885" s="58">
        <f>L884-K884</f>
        <v>-771315.29597692192</v>
      </c>
      <c r="M885" s="57"/>
      <c r="N885" s="58">
        <f>N884-M884</f>
        <v>-342348.12997495756</v>
      </c>
      <c r="O885" s="57"/>
      <c r="P885" s="58">
        <f>P884-O884</f>
        <v>-347606.64446530119</v>
      </c>
      <c r="Q885" s="6"/>
      <c r="R885" s="46"/>
      <c r="S885" s="46"/>
    </row>
    <row r="886" spans="1:19" outlineLevel="2">
      <c r="A886" s="49">
        <v>30952</v>
      </c>
      <c r="B886" s="49" t="s">
        <v>14</v>
      </c>
      <c r="C886" s="49">
        <v>8006</v>
      </c>
      <c r="D886" s="49" t="s">
        <v>15</v>
      </c>
      <c r="E886" s="49">
        <v>31</v>
      </c>
      <c r="F886" s="49" t="s">
        <v>35</v>
      </c>
      <c r="G886" s="49">
        <v>3111</v>
      </c>
      <c r="H886" s="49" t="s">
        <v>17</v>
      </c>
      <c r="I886" s="49" t="s">
        <v>27</v>
      </c>
      <c r="J886" s="49" t="s">
        <v>28</v>
      </c>
      <c r="K886" s="47">
        <v>317796</v>
      </c>
      <c r="L886" s="50">
        <v>317796</v>
      </c>
      <c r="M886" s="47">
        <v>317796</v>
      </c>
      <c r="N886" s="50">
        <v>317796</v>
      </c>
      <c r="O886" s="47">
        <v>317796</v>
      </c>
      <c r="P886" s="50">
        <v>317796</v>
      </c>
      <c r="Q886" s="46"/>
    </row>
    <row r="887" spans="1:19" outlineLevel="2">
      <c r="A887" s="49">
        <v>30953</v>
      </c>
      <c r="B887" s="49" t="s">
        <v>14</v>
      </c>
      <c r="C887" s="49">
        <v>8006</v>
      </c>
      <c r="D887" s="49" t="s">
        <v>15</v>
      </c>
      <c r="E887" s="49">
        <v>31</v>
      </c>
      <c r="F887" s="49" t="s">
        <v>35</v>
      </c>
      <c r="G887" s="49">
        <v>3112</v>
      </c>
      <c r="H887" s="49" t="s">
        <v>36</v>
      </c>
      <c r="I887" s="49" t="s">
        <v>27</v>
      </c>
      <c r="J887" s="49" t="s">
        <v>28</v>
      </c>
      <c r="K887" s="47">
        <v>73800</v>
      </c>
      <c r="L887" s="50">
        <v>73800</v>
      </c>
      <c r="M887" s="47">
        <v>73800</v>
      </c>
      <c r="N887" s="50">
        <v>73800</v>
      </c>
      <c r="O887" s="47">
        <v>73800</v>
      </c>
      <c r="P887" s="50">
        <v>73800</v>
      </c>
      <c r="Q887" s="46"/>
    </row>
    <row r="888" spans="1:19" outlineLevel="2">
      <c r="A888" s="49">
        <v>30957</v>
      </c>
      <c r="B888" s="49" t="s">
        <v>14</v>
      </c>
      <c r="C888" s="49">
        <v>8006</v>
      </c>
      <c r="D888" s="49" t="s">
        <v>15</v>
      </c>
      <c r="E888" s="49">
        <v>31</v>
      </c>
      <c r="F888" s="49" t="s">
        <v>35</v>
      </c>
      <c r="G888" s="49">
        <v>3121</v>
      </c>
      <c r="H888" s="49" t="s">
        <v>22</v>
      </c>
      <c r="I888" s="49" t="s">
        <v>27</v>
      </c>
      <c r="J888" s="49" t="s">
        <v>28</v>
      </c>
      <c r="K888" s="47">
        <v>50000</v>
      </c>
      <c r="L888" s="50">
        <v>50000</v>
      </c>
      <c r="M888" s="47">
        <v>50000</v>
      </c>
      <c r="N888" s="50">
        <v>50000</v>
      </c>
      <c r="O888" s="47">
        <v>50000</v>
      </c>
      <c r="P888" s="50">
        <v>50000</v>
      </c>
      <c r="Q888" s="46"/>
    </row>
    <row r="889" spans="1:19" outlineLevel="2">
      <c r="A889" s="49">
        <v>30960</v>
      </c>
      <c r="B889" s="49" t="s">
        <v>14</v>
      </c>
      <c r="C889" s="49">
        <v>8006</v>
      </c>
      <c r="D889" s="49" t="s">
        <v>15</v>
      </c>
      <c r="E889" s="49">
        <v>31</v>
      </c>
      <c r="F889" s="49" t="s">
        <v>35</v>
      </c>
      <c r="G889" s="49">
        <v>3132</v>
      </c>
      <c r="H889" s="49" t="s">
        <v>21</v>
      </c>
      <c r="I889" s="49" t="s">
        <v>27</v>
      </c>
      <c r="J889" s="49" t="s">
        <v>28</v>
      </c>
      <c r="K889" s="47">
        <v>46744</v>
      </c>
      <c r="L889" s="50">
        <v>46744</v>
      </c>
      <c r="M889" s="47">
        <v>46744</v>
      </c>
      <c r="N889" s="50">
        <v>46744</v>
      </c>
      <c r="O889" s="47">
        <v>46744</v>
      </c>
      <c r="P889" s="50">
        <v>46744</v>
      </c>
      <c r="Q889" s="46"/>
    </row>
    <row r="890" spans="1:19" outlineLevel="2">
      <c r="A890" s="49">
        <v>30965</v>
      </c>
      <c r="B890" s="49" t="s">
        <v>14</v>
      </c>
      <c r="C890" s="49">
        <v>8006</v>
      </c>
      <c r="D890" s="49" t="s">
        <v>15</v>
      </c>
      <c r="E890" s="49">
        <v>31</v>
      </c>
      <c r="F890" s="49" t="s">
        <v>35</v>
      </c>
      <c r="G890" s="49">
        <v>3211</v>
      </c>
      <c r="H890" s="49" t="s">
        <v>29</v>
      </c>
      <c r="I890" s="49" t="s">
        <v>27</v>
      </c>
      <c r="J890" s="49" t="s">
        <v>28</v>
      </c>
      <c r="K890" s="47">
        <v>30272</v>
      </c>
      <c r="L890" s="50">
        <v>30272</v>
      </c>
      <c r="M890" s="47">
        <v>30272</v>
      </c>
      <c r="N890" s="50">
        <v>30272</v>
      </c>
      <c r="O890" s="47">
        <v>30272</v>
      </c>
      <c r="P890" s="50">
        <v>30272</v>
      </c>
      <c r="Q890" s="46"/>
    </row>
    <row r="891" spans="1:19" outlineLevel="2">
      <c r="A891" s="49">
        <v>30968</v>
      </c>
      <c r="B891" s="49" t="s">
        <v>14</v>
      </c>
      <c r="C891" s="49">
        <v>8006</v>
      </c>
      <c r="D891" s="49" t="s">
        <v>15</v>
      </c>
      <c r="E891" s="49">
        <v>31</v>
      </c>
      <c r="F891" s="49" t="s">
        <v>35</v>
      </c>
      <c r="G891" s="49">
        <v>3213</v>
      </c>
      <c r="H891" s="49" t="s">
        <v>39</v>
      </c>
      <c r="I891" s="49" t="s">
        <v>27</v>
      </c>
      <c r="J891" s="49" t="s">
        <v>28</v>
      </c>
      <c r="K891" s="47">
        <v>10000</v>
      </c>
      <c r="L891" s="50">
        <v>10000</v>
      </c>
      <c r="M891" s="47">
        <v>10000</v>
      </c>
      <c r="N891" s="50">
        <v>10000</v>
      </c>
      <c r="O891" s="47">
        <v>10000</v>
      </c>
      <c r="P891" s="50">
        <v>10000</v>
      </c>
      <c r="Q891" s="46"/>
    </row>
    <row r="892" spans="1:19" outlineLevel="2">
      <c r="A892" s="49">
        <v>30971</v>
      </c>
      <c r="B892" s="49" t="s">
        <v>14</v>
      </c>
      <c r="C892" s="49">
        <v>8006</v>
      </c>
      <c r="D892" s="49" t="s">
        <v>15</v>
      </c>
      <c r="E892" s="49">
        <v>31</v>
      </c>
      <c r="F892" s="49" t="s">
        <v>35</v>
      </c>
      <c r="G892" s="49">
        <v>3214</v>
      </c>
      <c r="H892" s="49" t="s">
        <v>40</v>
      </c>
      <c r="I892" s="49" t="s">
        <v>27</v>
      </c>
      <c r="J892" s="49" t="s">
        <v>28</v>
      </c>
      <c r="K892" s="47">
        <v>10000</v>
      </c>
      <c r="L892" s="50">
        <v>10000</v>
      </c>
      <c r="M892" s="47">
        <v>10000</v>
      </c>
      <c r="N892" s="50">
        <v>10000</v>
      </c>
      <c r="O892" s="47">
        <v>10000</v>
      </c>
      <c r="P892" s="50">
        <v>10000</v>
      </c>
      <c r="Q892" s="46"/>
    </row>
    <row r="893" spans="1:19" outlineLevel="2">
      <c r="A893" s="49">
        <v>30974</v>
      </c>
      <c r="B893" s="49" t="s">
        <v>14</v>
      </c>
      <c r="C893" s="49">
        <v>8006</v>
      </c>
      <c r="D893" s="49" t="s">
        <v>15</v>
      </c>
      <c r="E893" s="49">
        <v>31</v>
      </c>
      <c r="F893" s="49" t="s">
        <v>35</v>
      </c>
      <c r="G893" s="49">
        <v>3221</v>
      </c>
      <c r="H893" s="49" t="s">
        <v>41</v>
      </c>
      <c r="I893" s="49" t="s">
        <v>27</v>
      </c>
      <c r="J893" s="49" t="s">
        <v>28</v>
      </c>
      <c r="K893" s="47">
        <v>10000</v>
      </c>
      <c r="L893" s="50">
        <v>10000</v>
      </c>
      <c r="M893" s="47">
        <v>10000</v>
      </c>
      <c r="N893" s="50">
        <v>10000</v>
      </c>
      <c r="O893" s="47">
        <v>10000</v>
      </c>
      <c r="P893" s="50">
        <v>10000</v>
      </c>
      <c r="Q893" s="46"/>
    </row>
    <row r="894" spans="1:19" outlineLevel="2">
      <c r="A894" s="49">
        <v>30977</v>
      </c>
      <c r="B894" s="49" t="s">
        <v>14</v>
      </c>
      <c r="C894" s="49">
        <v>8006</v>
      </c>
      <c r="D894" s="49" t="s">
        <v>15</v>
      </c>
      <c r="E894" s="49">
        <v>31</v>
      </c>
      <c r="F894" s="49" t="s">
        <v>35</v>
      </c>
      <c r="G894" s="49">
        <v>3223</v>
      </c>
      <c r="H894" s="49" t="s">
        <v>42</v>
      </c>
      <c r="I894" s="49" t="s">
        <v>27</v>
      </c>
      <c r="J894" s="49" t="s">
        <v>28</v>
      </c>
      <c r="K894" s="47">
        <v>30000</v>
      </c>
      <c r="L894" s="50">
        <v>30000</v>
      </c>
      <c r="M894" s="47">
        <v>30000</v>
      </c>
      <c r="N894" s="50">
        <v>30000</v>
      </c>
      <c r="O894" s="47">
        <v>30000</v>
      </c>
      <c r="P894" s="50">
        <v>30000</v>
      </c>
      <c r="Q894" s="46"/>
    </row>
    <row r="895" spans="1:19" outlineLevel="2">
      <c r="A895" s="49">
        <v>30980</v>
      </c>
      <c r="B895" s="49" t="s">
        <v>14</v>
      </c>
      <c r="C895" s="49">
        <v>8006</v>
      </c>
      <c r="D895" s="49" t="s">
        <v>15</v>
      </c>
      <c r="E895" s="49">
        <v>31</v>
      </c>
      <c r="F895" s="49" t="s">
        <v>35</v>
      </c>
      <c r="G895" s="49">
        <v>3224</v>
      </c>
      <c r="H895" s="49" t="s">
        <v>43</v>
      </c>
      <c r="I895" s="49" t="s">
        <v>27</v>
      </c>
      <c r="J895" s="49" t="s">
        <v>28</v>
      </c>
      <c r="K895" s="47">
        <v>10000</v>
      </c>
      <c r="L895" s="50">
        <v>10000</v>
      </c>
      <c r="M895" s="47">
        <v>10000</v>
      </c>
      <c r="N895" s="50">
        <v>10000</v>
      </c>
      <c r="O895" s="47">
        <v>10000</v>
      </c>
      <c r="P895" s="50">
        <v>10000</v>
      </c>
      <c r="Q895" s="46"/>
    </row>
    <row r="896" spans="1:19" outlineLevel="2">
      <c r="A896" s="49">
        <v>30983</v>
      </c>
      <c r="B896" s="49" t="s">
        <v>14</v>
      </c>
      <c r="C896" s="49">
        <v>8006</v>
      </c>
      <c r="D896" s="49" t="s">
        <v>15</v>
      </c>
      <c r="E896" s="49">
        <v>31</v>
      </c>
      <c r="F896" s="49" t="s">
        <v>35</v>
      </c>
      <c r="G896" s="49">
        <v>3225</v>
      </c>
      <c r="H896" s="49" t="s">
        <v>44</v>
      </c>
      <c r="I896" s="49" t="s">
        <v>27</v>
      </c>
      <c r="J896" s="49" t="s">
        <v>28</v>
      </c>
      <c r="K896" s="47">
        <v>5000</v>
      </c>
      <c r="L896" s="50">
        <v>5000</v>
      </c>
      <c r="M896" s="47">
        <v>5000</v>
      </c>
      <c r="N896" s="50">
        <v>5000</v>
      </c>
      <c r="O896" s="47">
        <v>5000</v>
      </c>
      <c r="P896" s="50">
        <v>5000</v>
      </c>
      <c r="Q896" s="46"/>
    </row>
    <row r="897" spans="1:17" outlineLevel="2">
      <c r="A897" s="49">
        <v>30986</v>
      </c>
      <c r="B897" s="49" t="s">
        <v>14</v>
      </c>
      <c r="C897" s="49">
        <v>8006</v>
      </c>
      <c r="D897" s="49" t="s">
        <v>15</v>
      </c>
      <c r="E897" s="49">
        <v>31</v>
      </c>
      <c r="F897" s="49" t="s">
        <v>35</v>
      </c>
      <c r="G897" s="49">
        <v>3227</v>
      </c>
      <c r="H897" s="49" t="s">
        <v>45</v>
      </c>
      <c r="I897" s="49" t="s">
        <v>27</v>
      </c>
      <c r="J897" s="49" t="s">
        <v>28</v>
      </c>
      <c r="K897" s="47">
        <v>1000</v>
      </c>
      <c r="L897" s="50">
        <v>1000</v>
      </c>
      <c r="M897" s="47">
        <v>1000</v>
      </c>
      <c r="N897" s="50">
        <v>1000</v>
      </c>
      <c r="O897" s="47">
        <v>1000</v>
      </c>
      <c r="P897" s="50">
        <v>1000</v>
      </c>
      <c r="Q897" s="46"/>
    </row>
    <row r="898" spans="1:17" outlineLevel="2">
      <c r="A898" s="49">
        <v>30990</v>
      </c>
      <c r="B898" s="49" t="s">
        <v>14</v>
      </c>
      <c r="C898" s="49">
        <v>8006</v>
      </c>
      <c r="D898" s="49" t="s">
        <v>15</v>
      </c>
      <c r="E898" s="49">
        <v>31</v>
      </c>
      <c r="F898" s="49" t="s">
        <v>35</v>
      </c>
      <c r="G898" s="49">
        <v>3231</v>
      </c>
      <c r="H898" s="49" t="s">
        <v>47</v>
      </c>
      <c r="I898" s="49" t="s">
        <v>27</v>
      </c>
      <c r="J898" s="49" t="s">
        <v>28</v>
      </c>
      <c r="K898" s="47">
        <v>30000</v>
      </c>
      <c r="L898" s="50">
        <v>30000</v>
      </c>
      <c r="M898" s="47">
        <v>30000</v>
      </c>
      <c r="N898" s="50">
        <v>30000</v>
      </c>
      <c r="O898" s="47">
        <v>30000</v>
      </c>
      <c r="P898" s="50">
        <v>30000</v>
      </c>
      <c r="Q898" s="46"/>
    </row>
    <row r="899" spans="1:17" outlineLevel="2">
      <c r="A899" s="49">
        <v>30993</v>
      </c>
      <c r="B899" s="49" t="s">
        <v>14</v>
      </c>
      <c r="C899" s="49">
        <v>8006</v>
      </c>
      <c r="D899" s="49" t="s">
        <v>15</v>
      </c>
      <c r="E899" s="49">
        <v>31</v>
      </c>
      <c r="F899" s="49" t="s">
        <v>35</v>
      </c>
      <c r="G899" s="49">
        <v>3232</v>
      </c>
      <c r="H899" s="49" t="s">
        <v>48</v>
      </c>
      <c r="I899" s="49" t="s">
        <v>27</v>
      </c>
      <c r="J899" s="49" t="s">
        <v>28</v>
      </c>
      <c r="K899" s="47">
        <v>30000</v>
      </c>
      <c r="L899" s="50">
        <v>30000</v>
      </c>
      <c r="M899" s="47">
        <v>30000</v>
      </c>
      <c r="N899" s="50">
        <v>30000</v>
      </c>
      <c r="O899" s="47">
        <v>30000</v>
      </c>
      <c r="P899" s="50">
        <v>30000</v>
      </c>
      <c r="Q899" s="46"/>
    </row>
    <row r="900" spans="1:17" outlineLevel="2">
      <c r="A900" s="49">
        <v>30996</v>
      </c>
      <c r="B900" s="49" t="s">
        <v>14</v>
      </c>
      <c r="C900" s="49">
        <v>8006</v>
      </c>
      <c r="D900" s="49" t="s">
        <v>15</v>
      </c>
      <c r="E900" s="49">
        <v>31</v>
      </c>
      <c r="F900" s="49" t="s">
        <v>35</v>
      </c>
      <c r="G900" s="49">
        <v>3233</v>
      </c>
      <c r="H900" s="49" t="s">
        <v>49</v>
      </c>
      <c r="I900" s="49" t="s">
        <v>27</v>
      </c>
      <c r="J900" s="49" t="s">
        <v>28</v>
      </c>
      <c r="K900" s="47">
        <v>20000</v>
      </c>
      <c r="L900" s="50">
        <v>20000</v>
      </c>
      <c r="M900" s="47">
        <v>20000</v>
      </c>
      <c r="N900" s="50">
        <v>20000</v>
      </c>
      <c r="O900" s="47">
        <v>20000</v>
      </c>
      <c r="P900" s="50">
        <v>20000</v>
      </c>
      <c r="Q900" s="46"/>
    </row>
    <row r="901" spans="1:17" outlineLevel="2">
      <c r="A901" s="49">
        <v>30999</v>
      </c>
      <c r="B901" s="49" t="s">
        <v>14</v>
      </c>
      <c r="C901" s="49">
        <v>8006</v>
      </c>
      <c r="D901" s="49" t="s">
        <v>15</v>
      </c>
      <c r="E901" s="49">
        <v>31</v>
      </c>
      <c r="F901" s="49" t="s">
        <v>35</v>
      </c>
      <c r="G901" s="49">
        <v>3234</v>
      </c>
      <c r="H901" s="49" t="s">
        <v>50</v>
      </c>
      <c r="I901" s="49" t="s">
        <v>27</v>
      </c>
      <c r="J901" s="49" t="s">
        <v>28</v>
      </c>
      <c r="K901" s="47">
        <v>25000</v>
      </c>
      <c r="L901" s="50">
        <v>25000</v>
      </c>
      <c r="M901" s="47">
        <v>25000</v>
      </c>
      <c r="N901" s="50">
        <v>25000</v>
      </c>
      <c r="O901" s="47">
        <v>25000</v>
      </c>
      <c r="P901" s="50">
        <v>25000</v>
      </c>
      <c r="Q901" s="46"/>
    </row>
    <row r="902" spans="1:17" outlineLevel="2">
      <c r="A902" s="49">
        <v>31002</v>
      </c>
      <c r="B902" s="49" t="s">
        <v>14</v>
      </c>
      <c r="C902" s="49">
        <v>8006</v>
      </c>
      <c r="D902" s="49" t="s">
        <v>15</v>
      </c>
      <c r="E902" s="49">
        <v>31</v>
      </c>
      <c r="F902" s="49" t="s">
        <v>35</v>
      </c>
      <c r="G902" s="49">
        <v>3235</v>
      </c>
      <c r="H902" s="49" t="s">
        <v>51</v>
      </c>
      <c r="I902" s="49" t="s">
        <v>27</v>
      </c>
      <c r="J902" s="49" t="s">
        <v>28</v>
      </c>
      <c r="K902" s="47">
        <v>50000</v>
      </c>
      <c r="L902" s="50">
        <v>50000</v>
      </c>
      <c r="M902" s="47">
        <v>50000</v>
      </c>
      <c r="N902" s="50">
        <v>50000</v>
      </c>
      <c r="O902" s="47">
        <v>50000</v>
      </c>
      <c r="P902" s="50">
        <v>50000</v>
      </c>
      <c r="Q902" s="46"/>
    </row>
    <row r="903" spans="1:17" outlineLevel="2">
      <c r="A903" s="49">
        <v>31005</v>
      </c>
      <c r="B903" s="49" t="s">
        <v>14</v>
      </c>
      <c r="C903" s="49">
        <v>8006</v>
      </c>
      <c r="D903" s="49" t="s">
        <v>15</v>
      </c>
      <c r="E903" s="49">
        <v>31</v>
      </c>
      <c r="F903" s="49" t="s">
        <v>35</v>
      </c>
      <c r="G903" s="49">
        <v>3237</v>
      </c>
      <c r="H903" s="49" t="s">
        <v>46</v>
      </c>
      <c r="I903" s="49" t="s">
        <v>27</v>
      </c>
      <c r="J903" s="49" t="s">
        <v>28</v>
      </c>
      <c r="K903" s="47">
        <v>120000</v>
      </c>
      <c r="L903" s="50">
        <v>120000</v>
      </c>
      <c r="M903" s="47">
        <v>120000</v>
      </c>
      <c r="N903" s="50">
        <v>120000</v>
      </c>
      <c r="O903" s="47">
        <v>120000</v>
      </c>
      <c r="P903" s="50">
        <v>120000</v>
      </c>
      <c r="Q903" s="46"/>
    </row>
    <row r="904" spans="1:17" outlineLevel="2">
      <c r="A904" s="49">
        <v>31008</v>
      </c>
      <c r="B904" s="49" t="s">
        <v>14</v>
      </c>
      <c r="C904" s="49">
        <v>8006</v>
      </c>
      <c r="D904" s="49" t="s">
        <v>15</v>
      </c>
      <c r="E904" s="49">
        <v>31</v>
      </c>
      <c r="F904" s="49" t="s">
        <v>35</v>
      </c>
      <c r="G904" s="49">
        <v>3238</v>
      </c>
      <c r="H904" s="49" t="s">
        <v>52</v>
      </c>
      <c r="I904" s="49" t="s">
        <v>27</v>
      </c>
      <c r="J904" s="49" t="s">
        <v>28</v>
      </c>
      <c r="K904" s="47">
        <v>20000</v>
      </c>
      <c r="L904" s="50">
        <v>20000</v>
      </c>
      <c r="M904" s="47">
        <v>20000</v>
      </c>
      <c r="N904" s="50">
        <v>20000</v>
      </c>
      <c r="O904" s="47">
        <v>20000</v>
      </c>
      <c r="P904" s="50">
        <v>20000</v>
      </c>
      <c r="Q904" s="46"/>
    </row>
    <row r="905" spans="1:17" outlineLevel="2">
      <c r="A905" s="49">
        <v>31011</v>
      </c>
      <c r="B905" s="49" t="s">
        <v>14</v>
      </c>
      <c r="C905" s="49">
        <v>8006</v>
      </c>
      <c r="D905" s="49" t="s">
        <v>15</v>
      </c>
      <c r="E905" s="49">
        <v>31</v>
      </c>
      <c r="F905" s="49" t="s">
        <v>35</v>
      </c>
      <c r="G905" s="49">
        <v>3239</v>
      </c>
      <c r="H905" s="49" t="s">
        <v>53</v>
      </c>
      <c r="I905" s="49" t="s">
        <v>27</v>
      </c>
      <c r="J905" s="49" t="s">
        <v>28</v>
      </c>
      <c r="K905" s="47">
        <v>50000</v>
      </c>
      <c r="L905" s="50">
        <v>50000</v>
      </c>
      <c r="M905" s="47">
        <v>50000</v>
      </c>
      <c r="N905" s="50">
        <v>50000</v>
      </c>
      <c r="O905" s="47">
        <v>50000</v>
      </c>
      <c r="P905" s="50">
        <v>50000</v>
      </c>
      <c r="Q905" s="46"/>
    </row>
    <row r="906" spans="1:17" outlineLevel="2">
      <c r="A906" s="49">
        <v>31014</v>
      </c>
      <c r="B906" s="49" t="s">
        <v>14</v>
      </c>
      <c r="C906" s="49">
        <v>8006</v>
      </c>
      <c r="D906" s="49" t="s">
        <v>15</v>
      </c>
      <c r="E906" s="49">
        <v>31</v>
      </c>
      <c r="F906" s="49" t="s">
        <v>35</v>
      </c>
      <c r="G906" s="49">
        <v>3241</v>
      </c>
      <c r="H906" s="49" t="s">
        <v>54</v>
      </c>
      <c r="I906" s="49" t="s">
        <v>27</v>
      </c>
      <c r="J906" s="49" t="s">
        <v>28</v>
      </c>
      <c r="K906" s="47">
        <v>20000</v>
      </c>
      <c r="L906" s="50">
        <v>20000</v>
      </c>
      <c r="M906" s="47">
        <v>20000</v>
      </c>
      <c r="N906" s="50">
        <v>20000</v>
      </c>
      <c r="O906" s="47">
        <v>20000</v>
      </c>
      <c r="P906" s="50">
        <v>20000</v>
      </c>
      <c r="Q906" s="46"/>
    </row>
    <row r="907" spans="1:17" outlineLevel="2">
      <c r="A907" s="49">
        <v>31017</v>
      </c>
      <c r="B907" s="49" t="s">
        <v>14</v>
      </c>
      <c r="C907" s="49">
        <v>8006</v>
      </c>
      <c r="D907" s="49" t="s">
        <v>15</v>
      </c>
      <c r="E907" s="49">
        <v>31</v>
      </c>
      <c r="F907" s="49" t="s">
        <v>35</v>
      </c>
      <c r="G907" s="49">
        <v>3292</v>
      </c>
      <c r="H907" s="49" t="s">
        <v>55</v>
      </c>
      <c r="I907" s="49" t="s">
        <v>27</v>
      </c>
      <c r="J907" s="49" t="s">
        <v>28</v>
      </c>
      <c r="K907" s="47">
        <v>4910</v>
      </c>
      <c r="L907" s="50">
        <v>4910</v>
      </c>
      <c r="M907" s="47">
        <v>4910</v>
      </c>
      <c r="N907" s="50">
        <v>4910</v>
      </c>
      <c r="O907" s="47">
        <v>4910</v>
      </c>
      <c r="P907" s="50">
        <v>4910</v>
      </c>
      <c r="Q907" s="46"/>
    </row>
    <row r="908" spans="1:17" outlineLevel="2">
      <c r="A908" s="49">
        <v>31020</v>
      </c>
      <c r="B908" s="49" t="s">
        <v>14</v>
      </c>
      <c r="C908" s="49">
        <v>8006</v>
      </c>
      <c r="D908" s="49" t="s">
        <v>15</v>
      </c>
      <c r="E908" s="49">
        <v>31</v>
      </c>
      <c r="F908" s="49" t="s">
        <v>35</v>
      </c>
      <c r="G908" s="49">
        <v>3293</v>
      </c>
      <c r="H908" s="49" t="s">
        <v>31</v>
      </c>
      <c r="I908" s="49" t="s">
        <v>27</v>
      </c>
      <c r="J908" s="49" t="s">
        <v>28</v>
      </c>
      <c r="K908" s="47">
        <v>30618</v>
      </c>
      <c r="L908" s="50">
        <v>30618</v>
      </c>
      <c r="M908" s="47">
        <v>30618</v>
      </c>
      <c r="N908" s="50">
        <v>30618</v>
      </c>
      <c r="O908" s="47">
        <v>30618</v>
      </c>
      <c r="P908" s="50">
        <v>30618</v>
      </c>
      <c r="Q908" s="46"/>
    </row>
    <row r="909" spans="1:17" outlineLevel="2">
      <c r="A909" s="49">
        <v>31026</v>
      </c>
      <c r="B909" s="49" t="s">
        <v>14</v>
      </c>
      <c r="C909" s="49">
        <v>8006</v>
      </c>
      <c r="D909" s="49" t="s">
        <v>15</v>
      </c>
      <c r="E909" s="49">
        <v>31</v>
      </c>
      <c r="F909" s="49" t="s">
        <v>35</v>
      </c>
      <c r="G909" s="49">
        <v>3299</v>
      </c>
      <c r="H909" s="49" t="s">
        <v>57</v>
      </c>
      <c r="I909" s="49" t="s">
        <v>27</v>
      </c>
      <c r="J909" s="49" t="s">
        <v>28</v>
      </c>
      <c r="K909" s="47">
        <v>46415</v>
      </c>
      <c r="L909" s="50">
        <v>46415</v>
      </c>
      <c r="M909" s="47">
        <v>46415</v>
      </c>
      <c r="N909" s="50">
        <v>46415</v>
      </c>
      <c r="O909" s="47">
        <v>46415</v>
      </c>
      <c r="P909" s="50">
        <v>46415</v>
      </c>
      <c r="Q909" s="46"/>
    </row>
    <row r="910" spans="1:17" outlineLevel="2">
      <c r="A910" s="49">
        <v>31029</v>
      </c>
      <c r="B910" s="49" t="s">
        <v>14</v>
      </c>
      <c r="C910" s="49">
        <v>8006</v>
      </c>
      <c r="D910" s="49" t="s">
        <v>15</v>
      </c>
      <c r="E910" s="49">
        <v>31</v>
      </c>
      <c r="F910" s="49" t="s">
        <v>35</v>
      </c>
      <c r="G910" s="49">
        <v>3431</v>
      </c>
      <c r="H910" s="49" t="s">
        <v>58</v>
      </c>
      <c r="I910" s="49" t="s">
        <v>27</v>
      </c>
      <c r="J910" s="49" t="s">
        <v>28</v>
      </c>
      <c r="K910" s="47">
        <v>5000</v>
      </c>
      <c r="L910" s="50">
        <v>5000</v>
      </c>
      <c r="M910" s="47">
        <v>5000</v>
      </c>
      <c r="N910" s="50">
        <v>5000</v>
      </c>
      <c r="O910" s="47">
        <v>5000</v>
      </c>
      <c r="P910" s="50">
        <v>5000</v>
      </c>
      <c r="Q910" s="46"/>
    </row>
    <row r="911" spans="1:17" outlineLevel="2">
      <c r="A911" s="49">
        <v>31030</v>
      </c>
      <c r="B911" s="49" t="s">
        <v>14</v>
      </c>
      <c r="C911" s="49">
        <v>8006</v>
      </c>
      <c r="D911" s="49" t="s">
        <v>15</v>
      </c>
      <c r="E911" s="49">
        <v>31</v>
      </c>
      <c r="F911" s="49" t="s">
        <v>35</v>
      </c>
      <c r="G911" s="49">
        <v>3432</v>
      </c>
      <c r="H911" s="49" t="s">
        <v>59</v>
      </c>
      <c r="I911" s="49" t="s">
        <v>27</v>
      </c>
      <c r="J911" s="49" t="s">
        <v>28</v>
      </c>
      <c r="K911" s="47">
        <v>3000</v>
      </c>
      <c r="L911" s="50">
        <v>3000</v>
      </c>
      <c r="M911" s="47">
        <v>3000</v>
      </c>
      <c r="N911" s="50">
        <v>3000</v>
      </c>
      <c r="O911" s="47">
        <v>3000</v>
      </c>
      <c r="P911" s="50">
        <v>3000</v>
      </c>
      <c r="Q911" s="46"/>
    </row>
    <row r="912" spans="1:17" outlineLevel="2">
      <c r="A912" s="49">
        <v>31031</v>
      </c>
      <c r="B912" s="49" t="s">
        <v>14</v>
      </c>
      <c r="C912" s="49">
        <v>8006</v>
      </c>
      <c r="D912" s="49" t="s">
        <v>15</v>
      </c>
      <c r="E912" s="49">
        <v>31</v>
      </c>
      <c r="F912" s="49" t="s">
        <v>35</v>
      </c>
      <c r="G912" s="49">
        <v>3433</v>
      </c>
      <c r="H912" s="49" t="s">
        <v>60</v>
      </c>
      <c r="I912" s="49" t="s">
        <v>27</v>
      </c>
      <c r="J912" s="49" t="s">
        <v>28</v>
      </c>
      <c r="K912" s="47">
        <v>1000</v>
      </c>
      <c r="L912" s="50">
        <v>1000</v>
      </c>
      <c r="M912" s="47">
        <v>1000</v>
      </c>
      <c r="N912" s="50">
        <v>1000</v>
      </c>
      <c r="O912" s="47">
        <v>1000</v>
      </c>
      <c r="P912" s="50">
        <v>1000</v>
      </c>
      <c r="Q912" s="46"/>
    </row>
    <row r="913" spans="1:19" outlineLevel="2">
      <c r="A913" s="49">
        <v>31033</v>
      </c>
      <c r="B913" s="49" t="s">
        <v>14</v>
      </c>
      <c r="C913" s="49">
        <v>8006</v>
      </c>
      <c r="D913" s="49" t="s">
        <v>15</v>
      </c>
      <c r="E913" s="49">
        <v>31</v>
      </c>
      <c r="F913" s="49" t="s">
        <v>35</v>
      </c>
      <c r="G913" s="49">
        <v>3721</v>
      </c>
      <c r="H913" s="49" t="s">
        <v>32</v>
      </c>
      <c r="I913" s="49" t="s">
        <v>27</v>
      </c>
      <c r="J913" s="49" t="s">
        <v>28</v>
      </c>
      <c r="K913" s="47">
        <v>10000</v>
      </c>
      <c r="L913" s="50">
        <v>10000</v>
      </c>
      <c r="M913" s="47">
        <v>10000</v>
      </c>
      <c r="N913" s="50">
        <v>10000</v>
      </c>
      <c r="O913" s="47">
        <v>10000</v>
      </c>
      <c r="P913" s="50">
        <v>10000</v>
      </c>
      <c r="Q913" s="46"/>
    </row>
    <row r="914" spans="1:19" outlineLevel="2">
      <c r="A914" s="49">
        <v>31041</v>
      </c>
      <c r="B914" s="49" t="s">
        <v>14</v>
      </c>
      <c r="C914" s="49">
        <v>8006</v>
      </c>
      <c r="D914" s="49" t="s">
        <v>15</v>
      </c>
      <c r="E914" s="49">
        <v>31</v>
      </c>
      <c r="F914" s="49" t="s">
        <v>35</v>
      </c>
      <c r="G914" s="49">
        <v>4221</v>
      </c>
      <c r="H914" s="49" t="s">
        <v>30</v>
      </c>
      <c r="I914" s="49" t="s">
        <v>27</v>
      </c>
      <c r="J914" s="49" t="s">
        <v>28</v>
      </c>
      <c r="K914" s="47">
        <v>50000</v>
      </c>
      <c r="L914" s="50">
        <v>50000</v>
      </c>
      <c r="M914" s="47">
        <v>50000</v>
      </c>
      <c r="N914" s="50">
        <v>50000</v>
      </c>
      <c r="O914" s="47">
        <v>50000</v>
      </c>
      <c r="P914" s="50">
        <v>50000</v>
      </c>
      <c r="Q914" s="46"/>
    </row>
    <row r="915" spans="1:19" outlineLevel="2">
      <c r="A915" s="49">
        <v>31044</v>
      </c>
      <c r="B915" s="49" t="s">
        <v>14</v>
      </c>
      <c r="C915" s="49">
        <v>8006</v>
      </c>
      <c r="D915" s="49" t="s">
        <v>15</v>
      </c>
      <c r="E915" s="49">
        <v>31</v>
      </c>
      <c r="F915" s="49" t="s">
        <v>35</v>
      </c>
      <c r="G915" s="49">
        <v>4222</v>
      </c>
      <c r="H915" s="49" t="s">
        <v>65</v>
      </c>
      <c r="I915" s="49" t="s">
        <v>27</v>
      </c>
      <c r="J915" s="49" t="s">
        <v>28</v>
      </c>
      <c r="K915" s="47">
        <v>10000</v>
      </c>
      <c r="L915" s="50">
        <v>10000</v>
      </c>
      <c r="M915" s="47">
        <v>10000</v>
      </c>
      <c r="N915" s="50">
        <v>10000</v>
      </c>
      <c r="O915" s="47">
        <v>10000</v>
      </c>
      <c r="P915" s="50">
        <v>10000</v>
      </c>
      <c r="Q915" s="46"/>
    </row>
    <row r="916" spans="1:19" outlineLevel="2">
      <c r="A916" s="49">
        <v>31047</v>
      </c>
      <c r="B916" s="49" t="s">
        <v>14</v>
      </c>
      <c r="C916" s="49">
        <v>8006</v>
      </c>
      <c r="D916" s="49" t="s">
        <v>15</v>
      </c>
      <c r="E916" s="49">
        <v>31</v>
      </c>
      <c r="F916" s="49" t="s">
        <v>35</v>
      </c>
      <c r="G916" s="49">
        <v>4223</v>
      </c>
      <c r="H916" s="49" t="s">
        <v>66</v>
      </c>
      <c r="I916" s="49" t="s">
        <v>27</v>
      </c>
      <c r="J916" s="49" t="s">
        <v>28</v>
      </c>
      <c r="K916" s="47">
        <v>25000</v>
      </c>
      <c r="L916" s="50">
        <v>25000</v>
      </c>
      <c r="M916" s="47">
        <v>25000</v>
      </c>
      <c r="N916" s="50">
        <v>25000</v>
      </c>
      <c r="O916" s="47">
        <v>25000</v>
      </c>
      <c r="P916" s="50">
        <v>25000</v>
      </c>
      <c r="Q916" s="46"/>
    </row>
    <row r="917" spans="1:19" outlineLevel="2">
      <c r="A917" s="49">
        <v>31051</v>
      </c>
      <c r="B917" s="49" t="s">
        <v>14</v>
      </c>
      <c r="C917" s="49">
        <v>8006</v>
      </c>
      <c r="D917" s="49" t="s">
        <v>15</v>
      </c>
      <c r="E917" s="49">
        <v>31</v>
      </c>
      <c r="F917" s="49" t="s">
        <v>35</v>
      </c>
      <c r="G917" s="49">
        <v>4511</v>
      </c>
      <c r="H917" s="49" t="s">
        <v>64</v>
      </c>
      <c r="I917" s="49" t="s">
        <v>27</v>
      </c>
      <c r="J917" s="49" t="s">
        <v>28</v>
      </c>
      <c r="K917" s="47">
        <v>100000</v>
      </c>
      <c r="L917" s="50">
        <v>100000</v>
      </c>
      <c r="M917" s="47">
        <v>100000</v>
      </c>
      <c r="N917" s="50">
        <v>100000</v>
      </c>
      <c r="O917" s="47">
        <v>100000</v>
      </c>
      <c r="P917" s="50">
        <v>100000</v>
      </c>
      <c r="Q917" s="46"/>
      <c r="R917" s="46"/>
      <c r="S917" s="46"/>
    </row>
    <row r="918" spans="1:19" outlineLevel="2">
      <c r="A918" s="49"/>
      <c r="B918" s="49"/>
      <c r="C918" s="49"/>
      <c r="D918" s="49"/>
      <c r="E918" s="55">
        <v>31</v>
      </c>
      <c r="F918" s="55"/>
      <c r="G918" s="55"/>
      <c r="H918" s="55" t="s">
        <v>382</v>
      </c>
      <c r="I918" s="55"/>
      <c r="J918" s="55"/>
      <c r="K918" s="57">
        <f t="shared" ref="K918:P918" si="1">SUM(K886:K917)</f>
        <v>1245555</v>
      </c>
      <c r="L918" s="56">
        <f t="shared" si="1"/>
        <v>1245555</v>
      </c>
      <c r="M918" s="57">
        <f t="shared" si="1"/>
        <v>1245555</v>
      </c>
      <c r="N918" s="56">
        <f t="shared" si="1"/>
        <v>1245555</v>
      </c>
      <c r="O918" s="57">
        <f t="shared" si="1"/>
        <v>1245555</v>
      </c>
      <c r="P918" s="56">
        <f t="shared" si="1"/>
        <v>1245555</v>
      </c>
      <c r="Q918" s="46"/>
      <c r="R918" s="46"/>
      <c r="S918" s="46"/>
    </row>
    <row r="919" spans="1:19" outlineLevel="2">
      <c r="A919" s="49"/>
      <c r="B919" s="49"/>
      <c r="C919" s="49"/>
      <c r="D919" s="49"/>
      <c r="E919" s="64">
        <v>31</v>
      </c>
      <c r="F919" s="55"/>
      <c r="G919" s="55"/>
      <c r="H919" s="64" t="s">
        <v>383</v>
      </c>
      <c r="I919" s="64"/>
      <c r="J919" s="64"/>
      <c r="K919" s="63"/>
      <c r="L919" s="58">
        <f>L918-K918</f>
        <v>0</v>
      </c>
      <c r="M919" s="63"/>
      <c r="N919" s="58">
        <f>N918-M918</f>
        <v>0</v>
      </c>
      <c r="O919" s="63"/>
      <c r="P919" s="58">
        <f>P918-O918</f>
        <v>0</v>
      </c>
      <c r="Q919" s="46"/>
      <c r="R919" s="46"/>
      <c r="S919" s="46"/>
    </row>
    <row r="920" spans="1:19" outlineLevel="2">
      <c r="A920" s="49">
        <v>30945</v>
      </c>
      <c r="B920" s="49" t="s">
        <v>14</v>
      </c>
      <c r="C920" s="49">
        <v>8006</v>
      </c>
      <c r="D920" s="49" t="s">
        <v>15</v>
      </c>
      <c r="E920" s="49">
        <v>43</v>
      </c>
      <c r="F920" s="49" t="s">
        <v>26</v>
      </c>
      <c r="G920" s="49">
        <v>3111</v>
      </c>
      <c r="H920" s="49" t="s">
        <v>17</v>
      </c>
      <c r="I920" s="49" t="s">
        <v>27</v>
      </c>
      <c r="J920" s="49" t="s">
        <v>28</v>
      </c>
      <c r="K920" s="47">
        <v>101459</v>
      </c>
      <c r="L920" s="50">
        <v>101459</v>
      </c>
      <c r="M920" s="47">
        <v>117185</v>
      </c>
      <c r="N920" s="50">
        <v>117185</v>
      </c>
      <c r="O920" s="47"/>
      <c r="P920" s="50"/>
      <c r="Q920" s="46"/>
    </row>
    <row r="921" spans="1:19" outlineLevel="2">
      <c r="A921" s="49">
        <v>30951</v>
      </c>
      <c r="B921" s="49" t="s">
        <v>14</v>
      </c>
      <c r="C921" s="49">
        <v>8006</v>
      </c>
      <c r="D921" s="49" t="s">
        <v>15</v>
      </c>
      <c r="E921" s="49">
        <v>43</v>
      </c>
      <c r="F921" s="49" t="s">
        <v>26</v>
      </c>
      <c r="G921" s="49">
        <v>3111</v>
      </c>
      <c r="H921" s="49" t="s">
        <v>17</v>
      </c>
      <c r="I921" s="49" t="s">
        <v>27</v>
      </c>
      <c r="J921" s="49" t="s">
        <v>28</v>
      </c>
      <c r="K921" s="47">
        <v>1898541</v>
      </c>
      <c r="L921" s="50">
        <v>1898541</v>
      </c>
      <c r="M921" s="47">
        <v>1898541</v>
      </c>
      <c r="N921" s="50">
        <v>1898541</v>
      </c>
      <c r="O921" s="47">
        <v>1898541</v>
      </c>
      <c r="P921" s="50">
        <v>1898541</v>
      </c>
      <c r="Q921" s="46"/>
    </row>
    <row r="922" spans="1:19" outlineLevel="2">
      <c r="A922" s="49">
        <v>30954</v>
      </c>
      <c r="B922" s="49" t="s">
        <v>14</v>
      </c>
      <c r="C922" s="49">
        <v>8006</v>
      </c>
      <c r="D922" s="49" t="s">
        <v>15</v>
      </c>
      <c r="E922" s="49">
        <v>43</v>
      </c>
      <c r="F922" s="49" t="s">
        <v>26</v>
      </c>
      <c r="G922" s="49">
        <v>3113</v>
      </c>
      <c r="H922" s="49" t="s">
        <v>37</v>
      </c>
      <c r="I922" s="49" t="s">
        <v>27</v>
      </c>
      <c r="J922" s="49" t="s">
        <v>28</v>
      </c>
      <c r="K922" s="47">
        <v>200000</v>
      </c>
      <c r="L922" s="50">
        <v>200000</v>
      </c>
      <c r="M922" s="47">
        <v>200000</v>
      </c>
      <c r="N922" s="50">
        <v>200000</v>
      </c>
      <c r="O922" s="47">
        <v>200000</v>
      </c>
      <c r="P922" s="50">
        <v>200000</v>
      </c>
      <c r="Q922" s="46"/>
    </row>
    <row r="923" spans="1:19" outlineLevel="2">
      <c r="A923" s="49">
        <v>30956</v>
      </c>
      <c r="B923" s="49" t="s">
        <v>14</v>
      </c>
      <c r="C923" s="49">
        <v>8006</v>
      </c>
      <c r="D923" s="49" t="s">
        <v>15</v>
      </c>
      <c r="E923" s="49">
        <v>43</v>
      </c>
      <c r="F923" s="49" t="s">
        <v>26</v>
      </c>
      <c r="G923" s="49">
        <v>3121</v>
      </c>
      <c r="H923" s="49" t="s">
        <v>22</v>
      </c>
      <c r="I923" s="49" t="s">
        <v>27</v>
      </c>
      <c r="J923" s="49" t="s">
        <v>28</v>
      </c>
      <c r="K923" s="47">
        <v>798500</v>
      </c>
      <c r="L923" s="50">
        <v>798500</v>
      </c>
      <c r="M923" s="47">
        <v>798500</v>
      </c>
      <c r="N923" s="50">
        <v>798500</v>
      </c>
      <c r="O923" s="47">
        <v>798500</v>
      </c>
      <c r="P923" s="50">
        <v>798500</v>
      </c>
      <c r="Q923" s="46"/>
    </row>
    <row r="924" spans="1:19" outlineLevel="2">
      <c r="A924" s="49">
        <v>30959</v>
      </c>
      <c r="B924" s="49" t="s">
        <v>14</v>
      </c>
      <c r="C924" s="49">
        <v>8006</v>
      </c>
      <c r="D924" s="49" t="s">
        <v>15</v>
      </c>
      <c r="E924" s="49">
        <v>43</v>
      </c>
      <c r="F924" s="49" t="s">
        <v>26</v>
      </c>
      <c r="G924" s="49">
        <v>3132</v>
      </c>
      <c r="H924" s="49" t="s">
        <v>21</v>
      </c>
      <c r="I924" s="49" t="s">
        <v>27</v>
      </c>
      <c r="J924" s="49" t="s">
        <v>28</v>
      </c>
      <c r="K924" s="47">
        <v>308765</v>
      </c>
      <c r="L924" s="50">
        <v>308765</v>
      </c>
      <c r="M924" s="47">
        <v>308765</v>
      </c>
      <c r="N924" s="50">
        <v>308765</v>
      </c>
      <c r="O924" s="47">
        <v>308765</v>
      </c>
      <c r="P924" s="50">
        <v>308765</v>
      </c>
      <c r="Q924" s="46"/>
    </row>
    <row r="925" spans="1:19" outlineLevel="2">
      <c r="A925" s="49">
        <v>30961</v>
      </c>
      <c r="B925" s="49" t="s">
        <v>14</v>
      </c>
      <c r="C925" s="49">
        <v>8006</v>
      </c>
      <c r="D925" s="49" t="s">
        <v>15</v>
      </c>
      <c r="E925" s="49">
        <v>43</v>
      </c>
      <c r="F925" s="49" t="s">
        <v>26</v>
      </c>
      <c r="G925" s="49">
        <v>3132</v>
      </c>
      <c r="H925" s="49" t="s">
        <v>21</v>
      </c>
      <c r="I925" s="49" t="s">
        <v>27</v>
      </c>
      <c r="J925" s="49" t="s">
        <v>28</v>
      </c>
      <c r="K925" s="47">
        <v>15726</v>
      </c>
      <c r="L925" s="50">
        <v>15726</v>
      </c>
      <c r="M925" s="47">
        <v>15726</v>
      </c>
      <c r="N925" s="50">
        <v>15726</v>
      </c>
      <c r="O925" s="47">
        <v>15726</v>
      </c>
      <c r="P925" s="50">
        <v>15726</v>
      </c>
      <c r="Q925" s="46"/>
    </row>
    <row r="926" spans="1:19" outlineLevel="2">
      <c r="A926" s="49">
        <v>30946</v>
      </c>
      <c r="B926" s="49" t="s">
        <v>14</v>
      </c>
      <c r="C926" s="49">
        <v>8006</v>
      </c>
      <c r="D926" s="49" t="s">
        <v>15</v>
      </c>
      <c r="E926" s="49">
        <v>43</v>
      </c>
      <c r="F926" s="49" t="s">
        <v>26</v>
      </c>
      <c r="G926" s="49">
        <v>3211</v>
      </c>
      <c r="H926" s="49" t="s">
        <v>29</v>
      </c>
      <c r="I926" s="49" t="s">
        <v>27</v>
      </c>
      <c r="J926" s="49" t="s">
        <v>28</v>
      </c>
      <c r="K926" s="47">
        <v>99500</v>
      </c>
      <c r="L926" s="50">
        <v>99500</v>
      </c>
      <c r="M926" s="47">
        <v>96600</v>
      </c>
      <c r="N926" s="50">
        <v>96600</v>
      </c>
      <c r="O926" s="47"/>
      <c r="P926" s="50"/>
      <c r="Q926" s="46"/>
    </row>
    <row r="927" spans="1:19" outlineLevel="2">
      <c r="A927" s="49">
        <v>30964</v>
      </c>
      <c r="B927" s="49" t="s">
        <v>14</v>
      </c>
      <c r="C927" s="49">
        <v>8006</v>
      </c>
      <c r="D927" s="49" t="s">
        <v>15</v>
      </c>
      <c r="E927" s="49">
        <v>43</v>
      </c>
      <c r="F927" s="49" t="s">
        <v>26</v>
      </c>
      <c r="G927" s="49">
        <v>3211</v>
      </c>
      <c r="H927" s="49" t="s">
        <v>29</v>
      </c>
      <c r="I927" s="49" t="s">
        <v>27</v>
      </c>
      <c r="J927" s="49" t="s">
        <v>28</v>
      </c>
      <c r="K927" s="47">
        <v>100000</v>
      </c>
      <c r="L927" s="50">
        <v>100000</v>
      </c>
      <c r="M927" s="47">
        <v>100000</v>
      </c>
      <c r="N927" s="50">
        <v>100000</v>
      </c>
      <c r="O927" s="47">
        <v>100000</v>
      </c>
      <c r="P927" s="50">
        <v>100000</v>
      </c>
      <c r="Q927" s="46"/>
    </row>
    <row r="928" spans="1:19" outlineLevel="2">
      <c r="A928" s="49">
        <v>30967</v>
      </c>
      <c r="B928" s="49" t="s">
        <v>14</v>
      </c>
      <c r="C928" s="49">
        <v>8006</v>
      </c>
      <c r="D928" s="49" t="s">
        <v>15</v>
      </c>
      <c r="E928" s="49">
        <v>43</v>
      </c>
      <c r="F928" s="49" t="s">
        <v>26</v>
      </c>
      <c r="G928" s="49">
        <v>3213</v>
      </c>
      <c r="H928" s="49" t="s">
        <v>39</v>
      </c>
      <c r="I928" s="49" t="s">
        <v>27</v>
      </c>
      <c r="J928" s="49" t="s">
        <v>28</v>
      </c>
      <c r="K928" s="47">
        <v>80000</v>
      </c>
      <c r="L928" s="50">
        <v>80000</v>
      </c>
      <c r="M928" s="47">
        <v>80000</v>
      </c>
      <c r="N928" s="50">
        <v>80000</v>
      </c>
      <c r="O928" s="47">
        <v>80000</v>
      </c>
      <c r="P928" s="50">
        <v>80000</v>
      </c>
      <c r="Q928" s="46"/>
    </row>
    <row r="929" spans="1:17" outlineLevel="2">
      <c r="A929" s="49">
        <v>30970</v>
      </c>
      <c r="B929" s="49" t="s">
        <v>14</v>
      </c>
      <c r="C929" s="49">
        <v>8006</v>
      </c>
      <c r="D929" s="49" t="s">
        <v>15</v>
      </c>
      <c r="E929" s="49">
        <v>43</v>
      </c>
      <c r="F929" s="49" t="s">
        <v>26</v>
      </c>
      <c r="G929" s="49">
        <v>3214</v>
      </c>
      <c r="H929" s="49" t="s">
        <v>40</v>
      </c>
      <c r="I929" s="49" t="s">
        <v>27</v>
      </c>
      <c r="J929" s="49" t="s">
        <v>28</v>
      </c>
      <c r="K929" s="47">
        <v>30000</v>
      </c>
      <c r="L929" s="50">
        <v>30000</v>
      </c>
      <c r="M929" s="47">
        <v>30000</v>
      </c>
      <c r="N929" s="50">
        <v>30000</v>
      </c>
      <c r="O929" s="47">
        <v>30000</v>
      </c>
      <c r="P929" s="50">
        <v>30000</v>
      </c>
      <c r="Q929" s="46"/>
    </row>
    <row r="930" spans="1:17" outlineLevel="2">
      <c r="A930" s="49">
        <v>30973</v>
      </c>
      <c r="B930" s="49" t="s">
        <v>14</v>
      </c>
      <c r="C930" s="49">
        <v>8006</v>
      </c>
      <c r="D930" s="49" t="s">
        <v>15</v>
      </c>
      <c r="E930" s="49">
        <v>43</v>
      </c>
      <c r="F930" s="49" t="s">
        <v>26</v>
      </c>
      <c r="G930" s="49">
        <v>3221</v>
      </c>
      <c r="H930" s="49" t="s">
        <v>41</v>
      </c>
      <c r="I930" s="49" t="s">
        <v>27</v>
      </c>
      <c r="J930" s="49" t="s">
        <v>28</v>
      </c>
      <c r="K930" s="47">
        <v>140000</v>
      </c>
      <c r="L930" s="50">
        <v>140000</v>
      </c>
      <c r="M930" s="47">
        <v>140000</v>
      </c>
      <c r="N930" s="50">
        <v>140000</v>
      </c>
      <c r="O930" s="47">
        <v>140000</v>
      </c>
      <c r="P930" s="50">
        <v>140000</v>
      </c>
      <c r="Q930" s="46"/>
    </row>
    <row r="931" spans="1:17" outlineLevel="2">
      <c r="A931" s="49">
        <v>30976</v>
      </c>
      <c r="B931" s="49" t="s">
        <v>14</v>
      </c>
      <c r="C931" s="49">
        <v>8006</v>
      </c>
      <c r="D931" s="49" t="s">
        <v>15</v>
      </c>
      <c r="E931" s="49">
        <v>43</v>
      </c>
      <c r="F931" s="49" t="s">
        <v>26</v>
      </c>
      <c r="G931" s="49">
        <v>3223</v>
      </c>
      <c r="H931" s="49" t="s">
        <v>42</v>
      </c>
      <c r="I931" s="49" t="s">
        <v>27</v>
      </c>
      <c r="J931" s="49" t="s">
        <v>28</v>
      </c>
      <c r="K931" s="47">
        <v>220000</v>
      </c>
      <c r="L931" s="50">
        <v>220000</v>
      </c>
      <c r="M931" s="47">
        <v>220000</v>
      </c>
      <c r="N931" s="50">
        <v>220000</v>
      </c>
      <c r="O931" s="47">
        <v>220000</v>
      </c>
      <c r="P931" s="50">
        <v>220000</v>
      </c>
      <c r="Q931" s="46"/>
    </row>
    <row r="932" spans="1:17" outlineLevel="2">
      <c r="A932" s="49">
        <v>30979</v>
      </c>
      <c r="B932" s="49" t="s">
        <v>14</v>
      </c>
      <c r="C932" s="49">
        <v>8006</v>
      </c>
      <c r="D932" s="49" t="s">
        <v>15</v>
      </c>
      <c r="E932" s="49">
        <v>43</v>
      </c>
      <c r="F932" s="49" t="s">
        <v>26</v>
      </c>
      <c r="G932" s="49">
        <v>3224</v>
      </c>
      <c r="H932" s="49" t="s">
        <v>43</v>
      </c>
      <c r="I932" s="49" t="s">
        <v>27</v>
      </c>
      <c r="J932" s="49" t="s">
        <v>28</v>
      </c>
      <c r="K932" s="47">
        <v>50000</v>
      </c>
      <c r="L932" s="50">
        <v>50000</v>
      </c>
      <c r="M932" s="47">
        <v>50000</v>
      </c>
      <c r="N932" s="50">
        <v>50000</v>
      </c>
      <c r="O932" s="47">
        <v>50000</v>
      </c>
      <c r="P932" s="50">
        <v>50000</v>
      </c>
      <c r="Q932" s="46"/>
    </row>
    <row r="933" spans="1:17" outlineLevel="2">
      <c r="A933" s="49">
        <v>30982</v>
      </c>
      <c r="B933" s="49" t="s">
        <v>14</v>
      </c>
      <c r="C933" s="49">
        <v>8006</v>
      </c>
      <c r="D933" s="49" t="s">
        <v>15</v>
      </c>
      <c r="E933" s="49">
        <v>43</v>
      </c>
      <c r="F933" s="49" t="s">
        <v>26</v>
      </c>
      <c r="G933" s="49">
        <v>3225</v>
      </c>
      <c r="H933" s="49" t="s">
        <v>44</v>
      </c>
      <c r="I933" s="49" t="s">
        <v>27</v>
      </c>
      <c r="J933" s="49" t="s">
        <v>28</v>
      </c>
      <c r="K933" s="47">
        <v>7000</v>
      </c>
      <c r="L933" s="50">
        <v>7000</v>
      </c>
      <c r="M933" s="47">
        <v>7000</v>
      </c>
      <c r="N933" s="50">
        <v>7000</v>
      </c>
      <c r="O933" s="47">
        <v>7000</v>
      </c>
      <c r="P933" s="50">
        <v>7000</v>
      </c>
      <c r="Q933" s="46"/>
    </row>
    <row r="934" spans="1:17" outlineLevel="2">
      <c r="A934" s="49">
        <v>30985</v>
      </c>
      <c r="B934" s="49" t="s">
        <v>14</v>
      </c>
      <c r="C934" s="49">
        <v>8006</v>
      </c>
      <c r="D934" s="49" t="s">
        <v>15</v>
      </c>
      <c r="E934" s="49">
        <v>43</v>
      </c>
      <c r="F934" s="49" t="s">
        <v>26</v>
      </c>
      <c r="G934" s="49">
        <v>3227</v>
      </c>
      <c r="H934" s="49" t="s">
        <v>45</v>
      </c>
      <c r="I934" s="49" t="s">
        <v>27</v>
      </c>
      <c r="J934" s="49" t="s">
        <v>28</v>
      </c>
      <c r="K934" s="47">
        <v>4000</v>
      </c>
      <c r="L934" s="50">
        <v>4000</v>
      </c>
      <c r="M934" s="47">
        <v>4000</v>
      </c>
      <c r="N934" s="50">
        <v>4000</v>
      </c>
      <c r="O934" s="47">
        <v>4000</v>
      </c>
      <c r="P934" s="50">
        <v>4000</v>
      </c>
      <c r="Q934" s="46"/>
    </row>
    <row r="935" spans="1:17" outlineLevel="2">
      <c r="A935" s="49">
        <v>30989</v>
      </c>
      <c r="B935" s="49" t="s">
        <v>14</v>
      </c>
      <c r="C935" s="49">
        <v>8006</v>
      </c>
      <c r="D935" s="49" t="s">
        <v>15</v>
      </c>
      <c r="E935" s="49">
        <v>43</v>
      </c>
      <c r="F935" s="49" t="s">
        <v>26</v>
      </c>
      <c r="G935" s="49">
        <v>3231</v>
      </c>
      <c r="H935" s="49" t="s">
        <v>47</v>
      </c>
      <c r="I935" s="49" t="s">
        <v>27</v>
      </c>
      <c r="J935" s="49" t="s">
        <v>28</v>
      </c>
      <c r="K935" s="47">
        <v>60000</v>
      </c>
      <c r="L935" s="50">
        <v>60000</v>
      </c>
      <c r="M935" s="47">
        <v>60000</v>
      </c>
      <c r="N935" s="50">
        <v>60000</v>
      </c>
      <c r="O935" s="47">
        <v>60000</v>
      </c>
      <c r="P935" s="50">
        <v>60000</v>
      </c>
      <c r="Q935" s="46"/>
    </row>
    <row r="936" spans="1:17" outlineLevel="2">
      <c r="A936" s="49">
        <v>30992</v>
      </c>
      <c r="B936" s="49" t="s">
        <v>14</v>
      </c>
      <c r="C936" s="49">
        <v>8006</v>
      </c>
      <c r="D936" s="49" t="s">
        <v>15</v>
      </c>
      <c r="E936" s="49">
        <v>43</v>
      </c>
      <c r="F936" s="49" t="s">
        <v>26</v>
      </c>
      <c r="G936" s="49">
        <v>3232</v>
      </c>
      <c r="H936" s="49" t="s">
        <v>48</v>
      </c>
      <c r="I936" s="49" t="s">
        <v>27</v>
      </c>
      <c r="J936" s="49" t="s">
        <v>28</v>
      </c>
      <c r="K936" s="47">
        <v>240000</v>
      </c>
      <c r="L936" s="50">
        <v>240000</v>
      </c>
      <c r="M936" s="47">
        <v>240000</v>
      </c>
      <c r="N936" s="50">
        <v>240000</v>
      </c>
      <c r="O936" s="47">
        <v>240000</v>
      </c>
      <c r="P936" s="50">
        <v>240000</v>
      </c>
      <c r="Q936" s="46"/>
    </row>
    <row r="937" spans="1:17" outlineLevel="2">
      <c r="A937" s="49">
        <v>30995</v>
      </c>
      <c r="B937" s="49" t="s">
        <v>14</v>
      </c>
      <c r="C937" s="49">
        <v>8006</v>
      </c>
      <c r="D937" s="49" t="s">
        <v>15</v>
      </c>
      <c r="E937" s="49">
        <v>43</v>
      </c>
      <c r="F937" s="49" t="s">
        <v>26</v>
      </c>
      <c r="G937" s="49">
        <v>3233</v>
      </c>
      <c r="H937" s="49" t="s">
        <v>49</v>
      </c>
      <c r="I937" s="49" t="s">
        <v>27</v>
      </c>
      <c r="J937" s="49" t="s">
        <v>28</v>
      </c>
      <c r="K937" s="47">
        <v>20000</v>
      </c>
      <c r="L937" s="50">
        <v>20000</v>
      </c>
      <c r="M937" s="47">
        <v>20000</v>
      </c>
      <c r="N937" s="50">
        <v>20000</v>
      </c>
      <c r="O937" s="47">
        <v>20000</v>
      </c>
      <c r="P937" s="50">
        <v>20000</v>
      </c>
      <c r="Q937" s="46"/>
    </row>
    <row r="938" spans="1:17" outlineLevel="2">
      <c r="A938" s="49">
        <v>30998</v>
      </c>
      <c r="B938" s="49" t="s">
        <v>14</v>
      </c>
      <c r="C938" s="49">
        <v>8006</v>
      </c>
      <c r="D938" s="49" t="s">
        <v>15</v>
      </c>
      <c r="E938" s="49">
        <v>43</v>
      </c>
      <c r="F938" s="49" t="s">
        <v>26</v>
      </c>
      <c r="G938" s="49">
        <v>3234</v>
      </c>
      <c r="H938" s="49" t="s">
        <v>50</v>
      </c>
      <c r="I938" s="49" t="s">
        <v>27</v>
      </c>
      <c r="J938" s="49" t="s">
        <v>28</v>
      </c>
      <c r="K938" s="47">
        <v>80000</v>
      </c>
      <c r="L938" s="50">
        <v>80000</v>
      </c>
      <c r="M938" s="47">
        <v>80000</v>
      </c>
      <c r="N938" s="50">
        <v>80000</v>
      </c>
      <c r="O938" s="47">
        <v>80000</v>
      </c>
      <c r="P938" s="50">
        <v>80000</v>
      </c>
      <c r="Q938" s="46"/>
    </row>
    <row r="939" spans="1:17" outlineLevel="2">
      <c r="A939" s="49">
        <v>31001</v>
      </c>
      <c r="B939" s="49" t="s">
        <v>14</v>
      </c>
      <c r="C939" s="49">
        <v>8006</v>
      </c>
      <c r="D939" s="49" t="s">
        <v>15</v>
      </c>
      <c r="E939" s="49">
        <v>43</v>
      </c>
      <c r="F939" s="49" t="s">
        <v>26</v>
      </c>
      <c r="G939" s="49">
        <v>3235</v>
      </c>
      <c r="H939" s="49" t="s">
        <v>51</v>
      </c>
      <c r="I939" s="49" t="s">
        <v>27</v>
      </c>
      <c r="J939" s="49" t="s">
        <v>28</v>
      </c>
      <c r="K939" s="47">
        <v>100000</v>
      </c>
      <c r="L939" s="50">
        <v>100000</v>
      </c>
      <c r="M939" s="47">
        <v>100000</v>
      </c>
      <c r="N939" s="50">
        <v>100000</v>
      </c>
      <c r="O939" s="47">
        <v>100000</v>
      </c>
      <c r="P939" s="50">
        <v>100000</v>
      </c>
      <c r="Q939" s="46"/>
    </row>
    <row r="940" spans="1:17" outlineLevel="2">
      <c r="A940" s="49">
        <v>31004</v>
      </c>
      <c r="B940" s="49" t="s">
        <v>14</v>
      </c>
      <c r="C940" s="49">
        <v>8006</v>
      </c>
      <c r="D940" s="49" t="s">
        <v>15</v>
      </c>
      <c r="E940" s="49">
        <v>43</v>
      </c>
      <c r="F940" s="49" t="s">
        <v>26</v>
      </c>
      <c r="G940" s="49">
        <v>3237</v>
      </c>
      <c r="H940" s="49" t="s">
        <v>46</v>
      </c>
      <c r="I940" s="49" t="s">
        <v>27</v>
      </c>
      <c r="J940" s="49" t="s">
        <v>28</v>
      </c>
      <c r="K940" s="47">
        <v>400000</v>
      </c>
      <c r="L940" s="50">
        <v>400000</v>
      </c>
      <c r="M940" s="47">
        <v>400000</v>
      </c>
      <c r="N940" s="50">
        <v>400000</v>
      </c>
      <c r="O940" s="47">
        <v>400000</v>
      </c>
      <c r="P940" s="50">
        <v>400000</v>
      </c>
      <c r="Q940" s="46"/>
    </row>
    <row r="941" spans="1:17" outlineLevel="2">
      <c r="A941" s="49">
        <v>31007</v>
      </c>
      <c r="B941" s="49" t="s">
        <v>14</v>
      </c>
      <c r="C941" s="49">
        <v>8006</v>
      </c>
      <c r="D941" s="49" t="s">
        <v>15</v>
      </c>
      <c r="E941" s="49">
        <v>43</v>
      </c>
      <c r="F941" s="49" t="s">
        <v>26</v>
      </c>
      <c r="G941" s="49">
        <v>3238</v>
      </c>
      <c r="H941" s="49" t="s">
        <v>52</v>
      </c>
      <c r="I941" s="49" t="s">
        <v>27</v>
      </c>
      <c r="J941" s="49" t="s">
        <v>28</v>
      </c>
      <c r="K941" s="47">
        <v>50000</v>
      </c>
      <c r="L941" s="50">
        <v>50000</v>
      </c>
      <c r="M941" s="47">
        <v>50000</v>
      </c>
      <c r="N941" s="50">
        <v>50000</v>
      </c>
      <c r="O941" s="47">
        <v>50000</v>
      </c>
      <c r="P941" s="50">
        <v>50000</v>
      </c>
      <c r="Q941" s="46"/>
    </row>
    <row r="942" spans="1:17" outlineLevel="2">
      <c r="A942" s="49">
        <v>31010</v>
      </c>
      <c r="B942" s="49" t="s">
        <v>14</v>
      </c>
      <c r="C942" s="49">
        <v>8006</v>
      </c>
      <c r="D942" s="49" t="s">
        <v>15</v>
      </c>
      <c r="E942" s="49">
        <v>43</v>
      </c>
      <c r="F942" s="49" t="s">
        <v>26</v>
      </c>
      <c r="G942" s="49">
        <v>3239</v>
      </c>
      <c r="H942" s="49" t="s">
        <v>53</v>
      </c>
      <c r="I942" s="49" t="s">
        <v>27</v>
      </c>
      <c r="J942" s="49" t="s">
        <v>28</v>
      </c>
      <c r="K942" s="47">
        <v>80000</v>
      </c>
      <c r="L942" s="50">
        <v>80000</v>
      </c>
      <c r="M942" s="47">
        <v>80000</v>
      </c>
      <c r="N942" s="50">
        <v>80000</v>
      </c>
      <c r="O942" s="47">
        <v>80000</v>
      </c>
      <c r="P942" s="50">
        <v>80000</v>
      </c>
      <c r="Q942" s="46"/>
    </row>
    <row r="943" spans="1:17" outlineLevel="2">
      <c r="A943" s="49">
        <v>31013</v>
      </c>
      <c r="B943" s="49" t="s">
        <v>14</v>
      </c>
      <c r="C943" s="49">
        <v>8006</v>
      </c>
      <c r="D943" s="49" t="s">
        <v>15</v>
      </c>
      <c r="E943" s="49">
        <v>43</v>
      </c>
      <c r="F943" s="49" t="s">
        <v>26</v>
      </c>
      <c r="G943" s="49">
        <v>3241</v>
      </c>
      <c r="H943" s="49" t="s">
        <v>54</v>
      </c>
      <c r="I943" s="49" t="s">
        <v>27</v>
      </c>
      <c r="J943" s="49" t="s">
        <v>28</v>
      </c>
      <c r="K943" s="47">
        <v>70000</v>
      </c>
      <c r="L943" s="50">
        <v>70000</v>
      </c>
      <c r="M943" s="47">
        <v>70000</v>
      </c>
      <c r="N943" s="50">
        <v>70000</v>
      </c>
      <c r="O943" s="47">
        <v>70000</v>
      </c>
      <c r="P943" s="50">
        <v>70000</v>
      </c>
      <c r="Q943" s="46"/>
    </row>
    <row r="944" spans="1:17" outlineLevel="2">
      <c r="A944" s="49">
        <v>31016</v>
      </c>
      <c r="B944" s="49" t="s">
        <v>14</v>
      </c>
      <c r="C944" s="49">
        <v>8006</v>
      </c>
      <c r="D944" s="49" t="s">
        <v>15</v>
      </c>
      <c r="E944" s="49">
        <v>43</v>
      </c>
      <c r="F944" s="49" t="s">
        <v>26</v>
      </c>
      <c r="G944" s="49">
        <v>3292</v>
      </c>
      <c r="H944" s="49" t="s">
        <v>55</v>
      </c>
      <c r="I944" s="49" t="s">
        <v>27</v>
      </c>
      <c r="J944" s="49" t="s">
        <v>28</v>
      </c>
      <c r="K944" s="47">
        <v>35030</v>
      </c>
      <c r="L944" s="50">
        <v>35030</v>
      </c>
      <c r="M944" s="47">
        <v>35030</v>
      </c>
      <c r="N944" s="50">
        <v>35030</v>
      </c>
      <c r="O944" s="47">
        <v>35030</v>
      </c>
      <c r="P944" s="50">
        <v>35030</v>
      </c>
      <c r="Q944" s="46"/>
    </row>
    <row r="945" spans="1:19" outlineLevel="2">
      <c r="A945" s="49">
        <v>30948</v>
      </c>
      <c r="B945" s="49" t="s">
        <v>14</v>
      </c>
      <c r="C945" s="49">
        <v>8006</v>
      </c>
      <c r="D945" s="49" t="s">
        <v>15</v>
      </c>
      <c r="E945" s="49">
        <v>43</v>
      </c>
      <c r="F945" s="49" t="s">
        <v>26</v>
      </c>
      <c r="G945" s="49">
        <v>3293</v>
      </c>
      <c r="H945" s="49" t="s">
        <v>31</v>
      </c>
      <c r="I945" s="49" t="s">
        <v>27</v>
      </c>
      <c r="J945" s="49" t="s">
        <v>28</v>
      </c>
      <c r="K945" s="47">
        <v>55900</v>
      </c>
      <c r="L945" s="50">
        <v>55900</v>
      </c>
      <c r="M945" s="47">
        <v>51500</v>
      </c>
      <c r="N945" s="50">
        <v>51500</v>
      </c>
      <c r="O945" s="47"/>
      <c r="P945" s="50"/>
      <c r="Q945" s="46"/>
    </row>
    <row r="946" spans="1:19" outlineLevel="2">
      <c r="A946" s="49">
        <v>31019</v>
      </c>
      <c r="B946" s="49" t="s">
        <v>14</v>
      </c>
      <c r="C946" s="49">
        <v>8006</v>
      </c>
      <c r="D946" s="49" t="s">
        <v>15</v>
      </c>
      <c r="E946" s="49">
        <v>43</v>
      </c>
      <c r="F946" s="49" t="s">
        <v>26</v>
      </c>
      <c r="G946" s="49">
        <v>3293</v>
      </c>
      <c r="H946" s="49" t="s">
        <v>31</v>
      </c>
      <c r="I946" s="49" t="s">
        <v>27</v>
      </c>
      <c r="J946" s="49" t="s">
        <v>28</v>
      </c>
      <c r="K946" s="47">
        <v>30000</v>
      </c>
      <c r="L946" s="50">
        <v>30000</v>
      </c>
      <c r="M946" s="47">
        <v>30000</v>
      </c>
      <c r="N946" s="50">
        <v>30000</v>
      </c>
      <c r="O946" s="47">
        <v>30000</v>
      </c>
      <c r="P946" s="50">
        <v>30000</v>
      </c>
      <c r="Q946" s="46"/>
    </row>
    <row r="947" spans="1:19" outlineLevel="2">
      <c r="A947" s="49">
        <v>31023</v>
      </c>
      <c r="B947" s="49" t="s">
        <v>14</v>
      </c>
      <c r="C947" s="49">
        <v>8006</v>
      </c>
      <c r="D947" s="49" t="s">
        <v>15</v>
      </c>
      <c r="E947" s="49">
        <v>43</v>
      </c>
      <c r="F947" s="49" t="s">
        <v>26</v>
      </c>
      <c r="G947" s="49">
        <v>3294</v>
      </c>
      <c r="H947" s="49" t="s">
        <v>56</v>
      </c>
      <c r="I947" s="49" t="s">
        <v>27</v>
      </c>
      <c r="J947" s="49" t="s">
        <v>28</v>
      </c>
      <c r="K947" s="47">
        <v>45000</v>
      </c>
      <c r="L947" s="50">
        <v>45000</v>
      </c>
      <c r="M947" s="47">
        <v>45000</v>
      </c>
      <c r="N947" s="50">
        <v>45000</v>
      </c>
      <c r="O947" s="47">
        <v>45000</v>
      </c>
      <c r="P947" s="50">
        <v>45000</v>
      </c>
      <c r="Q947" s="46"/>
    </row>
    <row r="948" spans="1:19" outlineLevel="2">
      <c r="A948" s="49">
        <v>31025</v>
      </c>
      <c r="B948" s="49" t="s">
        <v>14</v>
      </c>
      <c r="C948" s="49">
        <v>8006</v>
      </c>
      <c r="D948" s="49" t="s">
        <v>15</v>
      </c>
      <c r="E948" s="49">
        <v>43</v>
      </c>
      <c r="F948" s="49" t="s">
        <v>26</v>
      </c>
      <c r="G948" s="49">
        <v>3299</v>
      </c>
      <c r="H948" s="49" t="s">
        <v>57</v>
      </c>
      <c r="I948" s="49" t="s">
        <v>27</v>
      </c>
      <c r="J948" s="49" t="s">
        <v>28</v>
      </c>
      <c r="K948" s="47">
        <v>843000</v>
      </c>
      <c r="L948" s="50">
        <v>843000</v>
      </c>
      <c r="M948" s="47">
        <v>843000</v>
      </c>
      <c r="N948" s="50">
        <v>843000</v>
      </c>
      <c r="O948" s="47">
        <v>843000</v>
      </c>
      <c r="P948" s="50">
        <v>843000</v>
      </c>
      <c r="Q948" s="46"/>
    </row>
    <row r="949" spans="1:19" outlineLevel="2">
      <c r="A949" s="49">
        <v>31028</v>
      </c>
      <c r="B949" s="49" t="s">
        <v>14</v>
      </c>
      <c r="C949" s="49">
        <v>8006</v>
      </c>
      <c r="D949" s="49" t="s">
        <v>15</v>
      </c>
      <c r="E949" s="49">
        <v>43</v>
      </c>
      <c r="F949" s="49" t="s">
        <v>26</v>
      </c>
      <c r="G949" s="49">
        <v>3431</v>
      </c>
      <c r="H949" s="49" t="s">
        <v>58</v>
      </c>
      <c r="I949" s="49" t="s">
        <v>27</v>
      </c>
      <c r="J949" s="49" t="s">
        <v>28</v>
      </c>
      <c r="K949" s="47">
        <v>15000</v>
      </c>
      <c r="L949" s="50">
        <v>15000</v>
      </c>
      <c r="M949" s="47">
        <v>15000</v>
      </c>
      <c r="N949" s="50">
        <v>15000</v>
      </c>
      <c r="O949" s="47">
        <v>15000</v>
      </c>
      <c r="P949" s="50">
        <v>15000</v>
      </c>
      <c r="Q949" s="46"/>
    </row>
    <row r="950" spans="1:19" outlineLevel="2">
      <c r="A950" s="49">
        <v>30949</v>
      </c>
      <c r="B950" s="49" t="s">
        <v>14</v>
      </c>
      <c r="C950" s="49">
        <v>8006</v>
      </c>
      <c r="D950" s="49" t="s">
        <v>15</v>
      </c>
      <c r="E950" s="49">
        <v>43</v>
      </c>
      <c r="F950" s="49" t="s">
        <v>26</v>
      </c>
      <c r="G950" s="49">
        <v>3721</v>
      </c>
      <c r="H950" s="49" t="s">
        <v>32</v>
      </c>
      <c r="I950" s="49" t="s">
        <v>27</v>
      </c>
      <c r="J950" s="49" t="s">
        <v>28</v>
      </c>
      <c r="K950" s="47">
        <v>75900</v>
      </c>
      <c r="L950" s="50">
        <v>75900</v>
      </c>
      <c r="M950" s="47">
        <v>55000</v>
      </c>
      <c r="N950" s="50">
        <v>55000</v>
      </c>
      <c r="O950" s="47"/>
      <c r="P950" s="50"/>
      <c r="Q950" s="46"/>
    </row>
    <row r="951" spans="1:19" outlineLevel="2">
      <c r="A951" s="49">
        <v>30947</v>
      </c>
      <c r="B951" s="49" t="s">
        <v>14</v>
      </c>
      <c r="C951" s="49">
        <v>8006</v>
      </c>
      <c r="D951" s="49" t="s">
        <v>15</v>
      </c>
      <c r="E951" s="49">
        <v>43</v>
      </c>
      <c r="F951" s="49" t="s">
        <v>26</v>
      </c>
      <c r="G951" s="49">
        <v>4221</v>
      </c>
      <c r="H951" s="49" t="s">
        <v>30</v>
      </c>
      <c r="I951" s="49" t="s">
        <v>27</v>
      </c>
      <c r="J951" s="49" t="s">
        <v>28</v>
      </c>
      <c r="K951" s="47">
        <v>20000</v>
      </c>
      <c r="L951" s="50">
        <v>20000</v>
      </c>
      <c r="M951" s="47">
        <v>0</v>
      </c>
      <c r="N951" s="50"/>
      <c r="O951" s="47"/>
      <c r="P951" s="50"/>
      <c r="Q951" s="46"/>
    </row>
    <row r="952" spans="1:19" outlineLevel="2">
      <c r="A952" s="49">
        <v>31040</v>
      </c>
      <c r="B952" s="49" t="s">
        <v>14</v>
      </c>
      <c r="C952" s="49">
        <v>8006</v>
      </c>
      <c r="D952" s="49" t="s">
        <v>15</v>
      </c>
      <c r="E952" s="49">
        <v>43</v>
      </c>
      <c r="F952" s="49" t="s">
        <v>26</v>
      </c>
      <c r="G952" s="49">
        <v>4221</v>
      </c>
      <c r="H952" s="49" t="s">
        <v>30</v>
      </c>
      <c r="I952" s="49" t="s">
        <v>27</v>
      </c>
      <c r="J952" s="49" t="s">
        <v>28</v>
      </c>
      <c r="K952" s="47">
        <v>150000</v>
      </c>
      <c r="L952" s="50">
        <v>150000</v>
      </c>
      <c r="M952" s="47">
        <v>150000</v>
      </c>
      <c r="N952" s="50">
        <v>150000</v>
      </c>
      <c r="O952" s="47">
        <v>150000</v>
      </c>
      <c r="P952" s="50">
        <v>150000</v>
      </c>
      <c r="Q952" s="46"/>
    </row>
    <row r="953" spans="1:19" outlineLevel="2">
      <c r="A953" s="49">
        <v>31043</v>
      </c>
      <c r="B953" s="49" t="s">
        <v>14</v>
      </c>
      <c r="C953" s="49">
        <v>8006</v>
      </c>
      <c r="D953" s="49" t="s">
        <v>15</v>
      </c>
      <c r="E953" s="49">
        <v>43</v>
      </c>
      <c r="F953" s="49" t="s">
        <v>26</v>
      </c>
      <c r="G953" s="49">
        <v>4222</v>
      </c>
      <c r="H953" s="49" t="s">
        <v>65</v>
      </c>
      <c r="I953" s="49" t="s">
        <v>27</v>
      </c>
      <c r="J953" s="49" t="s">
        <v>28</v>
      </c>
      <c r="K953" s="47">
        <v>10000</v>
      </c>
      <c r="L953" s="50">
        <v>10000</v>
      </c>
      <c r="M953" s="47">
        <v>10000</v>
      </c>
      <c r="N953" s="50">
        <v>10000</v>
      </c>
      <c r="O953" s="47">
        <v>10000</v>
      </c>
      <c r="P953" s="50">
        <v>10000</v>
      </c>
      <c r="Q953" s="46"/>
    </row>
    <row r="954" spans="1:19" outlineLevel="2">
      <c r="A954" s="49">
        <v>31046</v>
      </c>
      <c r="B954" s="49" t="s">
        <v>14</v>
      </c>
      <c r="C954" s="49">
        <v>8006</v>
      </c>
      <c r="D954" s="49" t="s">
        <v>15</v>
      </c>
      <c r="E954" s="49">
        <v>43</v>
      </c>
      <c r="F954" s="49" t="s">
        <v>26</v>
      </c>
      <c r="G954" s="49">
        <v>4223</v>
      </c>
      <c r="H954" s="49" t="s">
        <v>66</v>
      </c>
      <c r="I954" s="49" t="s">
        <v>27</v>
      </c>
      <c r="J954" s="49" t="s">
        <v>28</v>
      </c>
      <c r="K954" s="47">
        <v>30000</v>
      </c>
      <c r="L954" s="50">
        <v>30000</v>
      </c>
      <c r="M954" s="47">
        <v>30000</v>
      </c>
      <c r="N954" s="50">
        <v>30000</v>
      </c>
      <c r="O954" s="47">
        <v>30000</v>
      </c>
      <c r="P954" s="50">
        <v>30000</v>
      </c>
      <c r="Q954" s="46"/>
    </row>
    <row r="955" spans="1:19" outlineLevel="2">
      <c r="A955" s="49">
        <v>31050</v>
      </c>
      <c r="B955" s="49" t="s">
        <v>14</v>
      </c>
      <c r="C955" s="49">
        <v>8006</v>
      </c>
      <c r="D955" s="49" t="s">
        <v>15</v>
      </c>
      <c r="E955" s="49">
        <v>43</v>
      </c>
      <c r="F955" s="49" t="s">
        <v>26</v>
      </c>
      <c r="G955" s="49">
        <v>4511</v>
      </c>
      <c r="H955" s="49" t="s">
        <v>64</v>
      </c>
      <c r="I955" s="49" t="s">
        <v>27</v>
      </c>
      <c r="J955" s="49" t="s">
        <v>28</v>
      </c>
      <c r="K955" s="47">
        <v>176790</v>
      </c>
      <c r="L955" s="50">
        <v>176790</v>
      </c>
      <c r="M955" s="47">
        <v>176790</v>
      </c>
      <c r="N955" s="50">
        <v>176790</v>
      </c>
      <c r="O955" s="47">
        <v>176790</v>
      </c>
      <c r="P955" s="50">
        <v>176790</v>
      </c>
      <c r="Q955" s="46"/>
      <c r="R955" s="46"/>
      <c r="S955" s="46"/>
    </row>
    <row r="956" spans="1:19" outlineLevel="2">
      <c r="A956" s="49"/>
      <c r="B956" s="49"/>
      <c r="C956" s="49"/>
      <c r="D956" s="49"/>
      <c r="E956" s="55">
        <v>43</v>
      </c>
      <c r="F956" s="55"/>
      <c r="G956" s="55"/>
      <c r="H956" s="55" t="s">
        <v>382</v>
      </c>
      <c r="I956" s="49"/>
      <c r="J956" s="55"/>
      <c r="K956" s="57">
        <f t="shared" ref="K956:P956" si="2">SUM(K920:K955)</f>
        <v>6640111</v>
      </c>
      <c r="L956" s="56">
        <f t="shared" si="2"/>
        <v>6640111</v>
      </c>
      <c r="M956" s="57">
        <f t="shared" si="2"/>
        <v>6607637</v>
      </c>
      <c r="N956" s="56">
        <f t="shared" si="2"/>
        <v>6607637</v>
      </c>
      <c r="O956" s="57">
        <f t="shared" si="2"/>
        <v>6287352</v>
      </c>
      <c r="P956" s="56">
        <f t="shared" si="2"/>
        <v>6287352</v>
      </c>
      <c r="Q956" s="46"/>
      <c r="R956" s="46"/>
      <c r="S956" s="46"/>
    </row>
    <row r="957" spans="1:19" outlineLevel="2">
      <c r="A957" s="49"/>
      <c r="B957" s="49"/>
      <c r="C957" s="49"/>
      <c r="D957" s="49"/>
      <c r="E957" s="64">
        <v>43</v>
      </c>
      <c r="F957" s="55"/>
      <c r="G957" s="55"/>
      <c r="H957" s="64" t="s">
        <v>383</v>
      </c>
      <c r="I957" s="65"/>
      <c r="J957" s="64"/>
      <c r="K957" s="63"/>
      <c r="L957" s="58">
        <f>L956-K956</f>
        <v>0</v>
      </c>
      <c r="M957" s="63"/>
      <c r="N957" s="58">
        <f>N956-M956</f>
        <v>0</v>
      </c>
      <c r="O957" s="63"/>
      <c r="P957" s="58">
        <f>P956-O956</f>
        <v>0</v>
      </c>
      <c r="Q957" s="46"/>
      <c r="R957" s="46"/>
      <c r="S957" s="46"/>
    </row>
    <row r="958" spans="1:19" outlineLevel="2">
      <c r="A958" s="49">
        <v>30962</v>
      </c>
      <c r="B958" s="49" t="s">
        <v>14</v>
      </c>
      <c r="C958" s="49">
        <v>8006</v>
      </c>
      <c r="D958" s="49" t="s">
        <v>15</v>
      </c>
      <c r="E958" s="49">
        <v>52</v>
      </c>
      <c r="F958" s="49" t="s">
        <v>38</v>
      </c>
      <c r="G958" s="49">
        <v>3211</v>
      </c>
      <c r="H958" s="49" t="s">
        <v>29</v>
      </c>
      <c r="I958" s="49" t="s">
        <v>27</v>
      </c>
      <c r="J958" s="49" t="s">
        <v>28</v>
      </c>
      <c r="K958" s="47">
        <v>150000</v>
      </c>
      <c r="L958" s="50">
        <v>150000</v>
      </c>
      <c r="M958" s="47">
        <v>150000</v>
      </c>
      <c r="N958" s="50">
        <v>150000</v>
      </c>
      <c r="O958" s="47">
        <v>150000</v>
      </c>
      <c r="P958" s="50">
        <v>150000</v>
      </c>
      <c r="Q958" s="46"/>
    </row>
    <row r="959" spans="1:19" outlineLevel="2">
      <c r="A959" s="49">
        <v>30987</v>
      </c>
      <c r="B959" s="49" t="s">
        <v>14</v>
      </c>
      <c r="C959" s="49">
        <v>8006</v>
      </c>
      <c r="D959" s="49" t="s">
        <v>15</v>
      </c>
      <c r="E959" s="49">
        <v>52</v>
      </c>
      <c r="F959" s="49" t="s">
        <v>38</v>
      </c>
      <c r="G959" s="49">
        <v>3237</v>
      </c>
      <c r="H959" s="49" t="s">
        <v>46</v>
      </c>
      <c r="I959" s="49" t="s">
        <v>27</v>
      </c>
      <c r="J959" s="49" t="s">
        <v>28</v>
      </c>
      <c r="K959" s="47">
        <v>95000</v>
      </c>
      <c r="L959" s="50">
        <v>95000</v>
      </c>
      <c r="M959" s="47">
        <v>95000</v>
      </c>
      <c r="N959" s="50">
        <v>95000</v>
      </c>
      <c r="O959" s="47">
        <v>95000</v>
      </c>
      <c r="P959" s="50">
        <v>95000</v>
      </c>
      <c r="Q959" s="46"/>
    </row>
    <row r="960" spans="1:19" outlineLevel="2">
      <c r="A960" s="49">
        <v>31021</v>
      </c>
      <c r="B960" s="49" t="s">
        <v>14</v>
      </c>
      <c r="C960" s="49">
        <v>8006</v>
      </c>
      <c r="D960" s="49" t="s">
        <v>15</v>
      </c>
      <c r="E960" s="49">
        <v>52</v>
      </c>
      <c r="F960" s="49" t="s">
        <v>38</v>
      </c>
      <c r="G960" s="49">
        <v>3294</v>
      </c>
      <c r="H960" s="49" t="s">
        <v>56</v>
      </c>
      <c r="I960" s="49" t="s">
        <v>27</v>
      </c>
      <c r="J960" s="49" t="s">
        <v>28</v>
      </c>
      <c r="K960" s="47">
        <v>105000</v>
      </c>
      <c r="L960" s="50">
        <v>105000</v>
      </c>
      <c r="M960" s="47">
        <v>105000</v>
      </c>
      <c r="N960" s="50">
        <v>105000</v>
      </c>
      <c r="O960" s="47">
        <v>105000</v>
      </c>
      <c r="P960" s="50">
        <v>105000</v>
      </c>
      <c r="Q960" s="46"/>
    </row>
    <row r="961" spans="1:19" outlineLevel="2">
      <c r="A961" s="49">
        <v>31032</v>
      </c>
      <c r="B961" s="49" t="s">
        <v>14</v>
      </c>
      <c r="C961" s="49">
        <v>8006</v>
      </c>
      <c r="D961" s="49" t="s">
        <v>15</v>
      </c>
      <c r="E961" s="49">
        <v>52</v>
      </c>
      <c r="F961" s="49" t="s">
        <v>38</v>
      </c>
      <c r="G961" s="49">
        <v>3721</v>
      </c>
      <c r="H961" s="49" t="s">
        <v>32</v>
      </c>
      <c r="I961" s="49" t="s">
        <v>27</v>
      </c>
      <c r="J961" s="49" t="s">
        <v>28</v>
      </c>
      <c r="K961" s="47">
        <v>10000</v>
      </c>
      <c r="L961" s="50">
        <v>10000</v>
      </c>
      <c r="M961" s="47">
        <v>10000</v>
      </c>
      <c r="N961" s="50">
        <v>10000</v>
      </c>
      <c r="O961" s="47">
        <v>10000</v>
      </c>
      <c r="P961" s="50">
        <v>10000</v>
      </c>
      <c r="Q961" s="46"/>
    </row>
    <row r="962" spans="1:19" outlineLevel="2">
      <c r="A962" s="49">
        <v>31037</v>
      </c>
      <c r="B962" s="49" t="s">
        <v>14</v>
      </c>
      <c r="C962" s="49">
        <v>8006</v>
      </c>
      <c r="D962" s="49" t="s">
        <v>15</v>
      </c>
      <c r="E962" s="49">
        <v>52</v>
      </c>
      <c r="F962" s="49" t="s">
        <v>38</v>
      </c>
      <c r="G962" s="49">
        <v>4221</v>
      </c>
      <c r="H962" s="49" t="s">
        <v>30</v>
      </c>
      <c r="I962" s="49" t="s">
        <v>27</v>
      </c>
      <c r="J962" s="49" t="s">
        <v>28</v>
      </c>
      <c r="K962" s="47">
        <v>90000</v>
      </c>
      <c r="L962" s="50">
        <v>90000</v>
      </c>
      <c r="M962" s="47">
        <v>90000</v>
      </c>
      <c r="N962" s="50">
        <v>90000</v>
      </c>
      <c r="O962" s="47">
        <v>48375</v>
      </c>
      <c r="P962" s="50">
        <v>48375</v>
      </c>
      <c r="Q962" s="46"/>
    </row>
    <row r="963" spans="1:19" outlineLevel="2">
      <c r="A963" s="49">
        <v>31035</v>
      </c>
      <c r="B963" s="49" t="s">
        <v>14</v>
      </c>
      <c r="C963" s="49">
        <v>8006</v>
      </c>
      <c r="D963" s="49" t="s">
        <v>15</v>
      </c>
      <c r="E963" s="49">
        <v>52</v>
      </c>
      <c r="F963" s="49" t="s">
        <v>38</v>
      </c>
      <c r="G963" s="49">
        <v>4241</v>
      </c>
      <c r="H963" s="49" t="s">
        <v>63</v>
      </c>
      <c r="I963" s="49" t="s">
        <v>27</v>
      </c>
      <c r="J963" s="49" t="s">
        <v>28</v>
      </c>
      <c r="K963" s="47">
        <v>20000</v>
      </c>
      <c r="L963" s="50">
        <v>20000</v>
      </c>
      <c r="M963" s="47">
        <v>20000</v>
      </c>
      <c r="N963" s="50">
        <v>20000</v>
      </c>
      <c r="O963" s="47">
        <v>20000</v>
      </c>
      <c r="P963" s="50">
        <v>20000</v>
      </c>
      <c r="Q963" s="46"/>
    </row>
    <row r="964" spans="1:19" outlineLevel="2">
      <c r="A964" s="49">
        <v>31036</v>
      </c>
      <c r="B964" s="49" t="s">
        <v>14</v>
      </c>
      <c r="C964" s="49">
        <v>8006</v>
      </c>
      <c r="D964" s="49" t="s">
        <v>15</v>
      </c>
      <c r="E964" s="49">
        <v>52</v>
      </c>
      <c r="F964" s="49" t="s">
        <v>38</v>
      </c>
      <c r="G964" s="49">
        <v>4511</v>
      </c>
      <c r="H964" s="49" t="s">
        <v>64</v>
      </c>
      <c r="I964" s="49" t="s">
        <v>27</v>
      </c>
      <c r="J964" s="49" t="s">
        <v>28</v>
      </c>
      <c r="K964" s="47">
        <v>41625</v>
      </c>
      <c r="L964" s="50">
        <v>41625</v>
      </c>
      <c r="M964" s="47">
        <v>41625</v>
      </c>
      <c r="N964" s="50">
        <v>41625</v>
      </c>
      <c r="O964" s="47">
        <v>41625</v>
      </c>
      <c r="P964" s="50">
        <v>41625</v>
      </c>
      <c r="Q964" s="46"/>
      <c r="R964" s="46"/>
      <c r="S964" s="46"/>
    </row>
    <row r="965" spans="1:19" outlineLevel="2">
      <c r="A965" s="49"/>
      <c r="B965" s="49"/>
      <c r="C965" s="49"/>
      <c r="D965" s="49"/>
      <c r="E965" s="55">
        <v>52</v>
      </c>
      <c r="F965" s="55"/>
      <c r="G965" s="55"/>
      <c r="H965" s="55" t="s">
        <v>382</v>
      </c>
      <c r="I965" s="55"/>
      <c r="J965" s="55"/>
      <c r="K965" s="57">
        <f t="shared" ref="K965:P965" si="3">SUM(K958:K964)</f>
        <v>511625</v>
      </c>
      <c r="L965" s="56">
        <f t="shared" si="3"/>
        <v>511625</v>
      </c>
      <c r="M965" s="57">
        <f t="shared" si="3"/>
        <v>511625</v>
      </c>
      <c r="N965" s="56">
        <f t="shared" si="3"/>
        <v>511625</v>
      </c>
      <c r="O965" s="57">
        <f t="shared" si="3"/>
        <v>470000</v>
      </c>
      <c r="P965" s="56">
        <f t="shared" si="3"/>
        <v>470000</v>
      </c>
      <c r="Q965" s="46"/>
      <c r="R965" s="46"/>
      <c r="S965" s="46"/>
    </row>
    <row r="966" spans="1:19" outlineLevel="2">
      <c r="A966" s="49"/>
      <c r="B966" s="49"/>
      <c r="C966" s="49"/>
      <c r="D966" s="49"/>
      <c r="E966" s="64">
        <v>52</v>
      </c>
      <c r="F966" s="55"/>
      <c r="G966" s="55"/>
      <c r="H966" s="64" t="s">
        <v>383</v>
      </c>
      <c r="I966" s="64"/>
      <c r="J966" s="64"/>
      <c r="K966" s="63"/>
      <c r="L966" s="58">
        <f>L965-K965</f>
        <v>0</v>
      </c>
      <c r="M966" s="63"/>
      <c r="N966" s="58">
        <f>N965-M965</f>
        <v>0</v>
      </c>
      <c r="O966" s="63"/>
      <c r="P966" s="58">
        <f>P965-O965</f>
        <v>0</v>
      </c>
      <c r="Q966" s="46"/>
      <c r="R966" s="46"/>
      <c r="S966" s="46"/>
    </row>
    <row r="967" spans="1:19" outlineLevel="2">
      <c r="A967" s="49">
        <v>31034</v>
      </c>
      <c r="B967" s="49" t="s">
        <v>14</v>
      </c>
      <c r="C967" s="49">
        <v>8006</v>
      </c>
      <c r="D967" s="49" t="s">
        <v>15</v>
      </c>
      <c r="E967" s="49">
        <v>61</v>
      </c>
      <c r="F967" s="49" t="s">
        <v>61</v>
      </c>
      <c r="G967" s="49">
        <v>3811</v>
      </c>
      <c r="H967" s="49" t="s">
        <v>62</v>
      </c>
      <c r="I967" s="49" t="s">
        <v>27</v>
      </c>
      <c r="J967" s="49" t="s">
        <v>28</v>
      </c>
      <c r="K967" s="62">
        <v>60000</v>
      </c>
      <c r="L967" s="50">
        <v>30000</v>
      </c>
      <c r="M967" s="62">
        <v>60000</v>
      </c>
      <c r="N967" s="50">
        <v>30000</v>
      </c>
      <c r="O967" s="47">
        <v>60000</v>
      </c>
      <c r="P967" s="50">
        <v>30000</v>
      </c>
      <c r="Q967" s="46"/>
    </row>
    <row r="968" spans="1:19" outlineLevel="2">
      <c r="A968" s="49">
        <v>31038</v>
      </c>
      <c r="B968" s="49" t="s">
        <v>14</v>
      </c>
      <c r="C968" s="49">
        <v>8006</v>
      </c>
      <c r="D968" s="49" t="s">
        <v>15</v>
      </c>
      <c r="E968" s="49">
        <v>61</v>
      </c>
      <c r="F968" s="49" t="s">
        <v>61</v>
      </c>
      <c r="G968" s="49">
        <v>4221</v>
      </c>
      <c r="H968" s="49" t="s">
        <v>30</v>
      </c>
      <c r="I968" s="49" t="s">
        <v>27</v>
      </c>
      <c r="J968" s="49" t="s">
        <v>28</v>
      </c>
      <c r="K968" s="62">
        <v>83541</v>
      </c>
      <c r="L968" s="50">
        <v>41770.5</v>
      </c>
      <c r="M968" s="62">
        <v>83541</v>
      </c>
      <c r="N968" s="50">
        <v>41770.5</v>
      </c>
      <c r="O968" s="47">
        <v>32674</v>
      </c>
      <c r="P968" s="50">
        <v>16337</v>
      </c>
      <c r="Q968" s="46"/>
      <c r="R968" s="46"/>
      <c r="S968" s="46"/>
    </row>
    <row r="969" spans="1:19" outlineLevel="2">
      <c r="A969" s="49"/>
      <c r="B969" s="49"/>
      <c r="C969" s="49"/>
      <c r="D969" s="49"/>
      <c r="E969" s="55">
        <v>61</v>
      </c>
      <c r="F969" s="55"/>
      <c r="G969" s="55"/>
      <c r="H969" s="55" t="s">
        <v>382</v>
      </c>
      <c r="I969" s="55"/>
      <c r="J969" s="55"/>
      <c r="K969" s="57">
        <f t="shared" ref="K969:P969" si="4">SUM(K967:K968)</f>
        <v>143541</v>
      </c>
      <c r="L969" s="56">
        <f t="shared" si="4"/>
        <v>71770.5</v>
      </c>
      <c r="M969" s="57">
        <f t="shared" si="4"/>
        <v>143541</v>
      </c>
      <c r="N969" s="56">
        <f t="shared" si="4"/>
        <v>71770.5</v>
      </c>
      <c r="O969" s="57">
        <f t="shared" si="4"/>
        <v>92674</v>
      </c>
      <c r="P969" s="56">
        <f t="shared" si="4"/>
        <v>46337</v>
      </c>
      <c r="Q969" s="46"/>
      <c r="R969" s="46"/>
      <c r="S969" s="46"/>
    </row>
    <row r="970" spans="1:19" outlineLevel="2">
      <c r="A970" s="49"/>
      <c r="B970" s="49"/>
      <c r="C970" s="49"/>
      <c r="D970" s="49"/>
      <c r="E970" s="64">
        <v>61</v>
      </c>
      <c r="F970" s="55"/>
      <c r="G970" s="55"/>
      <c r="H970" s="64" t="s">
        <v>383</v>
      </c>
      <c r="I970" s="64"/>
      <c r="J970" s="64"/>
      <c r="K970" s="63"/>
      <c r="L970" s="58">
        <f>L969-K969</f>
        <v>-71770.5</v>
      </c>
      <c r="M970" s="63"/>
      <c r="N970" s="58">
        <f>N969-M969</f>
        <v>-71770.5</v>
      </c>
      <c r="O970" s="63"/>
      <c r="P970" s="58">
        <f>P969-O969</f>
        <v>-46337</v>
      </c>
      <c r="Q970" s="46"/>
      <c r="R970" s="46"/>
      <c r="S970" s="46"/>
    </row>
    <row r="971" spans="1:19" outlineLevel="2">
      <c r="A971" s="49">
        <v>31052</v>
      </c>
      <c r="B971" s="49" t="s">
        <v>14</v>
      </c>
      <c r="C971" s="49">
        <v>8006</v>
      </c>
      <c r="D971" s="49" t="s">
        <v>15</v>
      </c>
      <c r="E971" s="59">
        <v>71</v>
      </c>
      <c r="F971" s="49" t="s">
        <v>67</v>
      </c>
      <c r="G971" s="49">
        <v>4511</v>
      </c>
      <c r="H971" s="49" t="s">
        <v>64</v>
      </c>
      <c r="I971" s="49" t="s">
        <v>27</v>
      </c>
      <c r="J971" s="49" t="s">
        <v>28</v>
      </c>
      <c r="K971" s="47">
        <v>9150</v>
      </c>
      <c r="L971" s="50">
        <v>9150</v>
      </c>
      <c r="M971" s="47">
        <v>9150</v>
      </c>
      <c r="N971" s="50">
        <v>9150</v>
      </c>
      <c r="O971" s="47">
        <v>9150</v>
      </c>
      <c r="P971" s="50">
        <v>9150</v>
      </c>
      <c r="Q971" s="46"/>
      <c r="R971" s="46"/>
      <c r="S971" s="46"/>
    </row>
    <row r="972" spans="1:19" outlineLevel="2">
      <c r="A972" s="49"/>
      <c r="B972" s="49"/>
      <c r="C972" s="49"/>
      <c r="D972" s="49"/>
      <c r="E972" s="55">
        <v>71</v>
      </c>
      <c r="F972" s="55"/>
      <c r="G972" s="55"/>
      <c r="H972" s="55" t="s">
        <v>382</v>
      </c>
      <c r="I972" s="49"/>
      <c r="J972" s="49"/>
      <c r="K972" s="57">
        <f t="shared" ref="K972:P972" si="5">SUM(K971)</f>
        <v>9150</v>
      </c>
      <c r="L972" s="56">
        <f t="shared" si="5"/>
        <v>9150</v>
      </c>
      <c r="M972" s="57">
        <f t="shared" si="5"/>
        <v>9150</v>
      </c>
      <c r="N972" s="56">
        <f t="shared" si="5"/>
        <v>9150</v>
      </c>
      <c r="O972" s="57">
        <f t="shared" si="5"/>
        <v>9150</v>
      </c>
      <c r="P972" s="56">
        <f t="shared" si="5"/>
        <v>9150</v>
      </c>
      <c r="Q972" s="46"/>
      <c r="R972" s="46"/>
      <c r="S972" s="46"/>
    </row>
    <row r="973" spans="1:19" outlineLevel="2">
      <c r="A973" s="49"/>
      <c r="B973" s="49"/>
      <c r="C973" s="49"/>
      <c r="D973" s="49"/>
      <c r="E973" s="64">
        <v>71</v>
      </c>
      <c r="F973" s="55"/>
      <c r="G973" s="55"/>
      <c r="H973" s="64" t="s">
        <v>383</v>
      </c>
      <c r="I973" s="64"/>
      <c r="J973" s="64"/>
      <c r="K973" s="63"/>
      <c r="L973" s="58">
        <f>L972-K972</f>
        <v>0</v>
      </c>
      <c r="M973" s="63"/>
      <c r="N973" s="58">
        <f>N972-M972</f>
        <v>0</v>
      </c>
      <c r="O973" s="63"/>
      <c r="P973" s="58">
        <f>P972-O972</f>
        <v>0</v>
      </c>
      <c r="Q973" s="46"/>
      <c r="R973" s="46"/>
      <c r="S973" s="46"/>
    </row>
    <row r="974" spans="1:19" ht="25.5" customHeight="1" outlineLevel="2">
      <c r="A974" s="51"/>
      <c r="B974" s="52" t="s">
        <v>210</v>
      </c>
      <c r="C974" s="51"/>
      <c r="D974" s="51"/>
      <c r="E974" s="51"/>
      <c r="F974" s="51"/>
      <c r="G974" s="51"/>
      <c r="H974" s="51"/>
      <c r="I974" s="51"/>
      <c r="J974" s="51"/>
      <c r="K974" s="53">
        <f t="shared" ref="K974:P974" si="6">K884+K918+K956+K965+K969+K972</f>
        <v>39351365</v>
      </c>
      <c r="L974" s="53">
        <f t="shared" si="6"/>
        <v>38508279.204023078</v>
      </c>
      <c r="M974" s="53">
        <f t="shared" si="6"/>
        <v>40155269</v>
      </c>
      <c r="N974" s="53">
        <f t="shared" si="6"/>
        <v>39741150.370025039</v>
      </c>
      <c r="O974" s="53">
        <f t="shared" si="6"/>
        <v>39877358</v>
      </c>
      <c r="P974" s="53">
        <f t="shared" si="6"/>
        <v>39483414.355534703</v>
      </c>
      <c r="Q974" s="46"/>
      <c r="R974" s="46"/>
      <c r="S974" s="46"/>
    </row>
    <row r="975" spans="1:19" outlineLevel="2">
      <c r="A975" s="49"/>
      <c r="B975" s="49"/>
      <c r="C975" s="49"/>
      <c r="D975" s="49"/>
      <c r="E975" s="55"/>
      <c r="F975" s="55"/>
      <c r="G975" s="55"/>
      <c r="H975" s="55" t="s">
        <v>384</v>
      </c>
      <c r="I975" s="49"/>
      <c r="J975" s="49"/>
      <c r="K975" s="47"/>
      <c r="L975" s="58">
        <f>L885+L919+L957+L966+L970+L973</f>
        <v>-843085.79597692192</v>
      </c>
      <c r="M975" s="47"/>
      <c r="N975" s="58">
        <f>N885+N919+N957+N966+N970+N973</f>
        <v>-414118.62997495756</v>
      </c>
      <c r="O975" s="47"/>
      <c r="P975" s="58">
        <f>P885+P919+P957+P966+P970+P973</f>
        <v>-393943.64446530119</v>
      </c>
      <c r="Q975" s="46"/>
      <c r="R975" s="46"/>
      <c r="S975" s="46"/>
    </row>
    <row r="976" spans="1:19" outlineLevel="2">
      <c r="A976" s="66"/>
      <c r="B976" s="66"/>
      <c r="C976" s="66"/>
      <c r="D976" s="66"/>
      <c r="E976" s="67"/>
      <c r="F976" s="67"/>
      <c r="G976" s="67"/>
      <c r="H976" s="67"/>
      <c r="I976" s="66"/>
      <c r="J976" s="66"/>
      <c r="K976" s="48"/>
      <c r="L976" s="48"/>
      <c r="M976" s="48"/>
      <c r="N976" s="48"/>
      <c r="O976" s="48"/>
      <c r="P976" s="48"/>
      <c r="Q976" s="46"/>
      <c r="R976" s="46"/>
      <c r="S976" s="46"/>
    </row>
    <row r="977" spans="1:19" outlineLevel="2">
      <c r="A977" s="49"/>
      <c r="B977" s="49" t="s">
        <v>14</v>
      </c>
      <c r="C977" s="49">
        <v>8006</v>
      </c>
      <c r="D977" s="49" t="s">
        <v>15</v>
      </c>
      <c r="E977" s="59">
        <v>51</v>
      </c>
      <c r="F977" s="59" t="s">
        <v>82</v>
      </c>
      <c r="G977" s="59">
        <v>3111</v>
      </c>
      <c r="H977" s="49" t="s">
        <v>17</v>
      </c>
      <c r="I977" s="59" t="s">
        <v>217</v>
      </c>
      <c r="J977" s="49" t="s">
        <v>388</v>
      </c>
      <c r="K977" s="47">
        <v>35928</v>
      </c>
      <c r="L977" s="50"/>
      <c r="M977" s="47">
        <v>0</v>
      </c>
      <c r="N977" s="50"/>
      <c r="O977" s="47">
        <v>0</v>
      </c>
      <c r="P977" s="50"/>
      <c r="Q977" s="46"/>
      <c r="R977" s="46"/>
      <c r="S977" s="46"/>
    </row>
    <row r="978" spans="1:19" outlineLevel="2">
      <c r="A978" s="49"/>
      <c r="B978" s="49" t="s">
        <v>14</v>
      </c>
      <c r="C978" s="49">
        <v>8006</v>
      </c>
      <c r="D978" s="49" t="s">
        <v>15</v>
      </c>
      <c r="E978" s="59">
        <v>51</v>
      </c>
      <c r="F978" s="59" t="s">
        <v>82</v>
      </c>
      <c r="G978" s="59">
        <v>3132</v>
      </c>
      <c r="H978" s="49" t="s">
        <v>21</v>
      </c>
      <c r="I978" s="59" t="s">
        <v>217</v>
      </c>
      <c r="J978" s="49" t="s">
        <v>388</v>
      </c>
      <c r="K978" s="47">
        <v>5569</v>
      </c>
      <c r="L978" s="50"/>
      <c r="M978" s="47"/>
      <c r="N978" s="50"/>
      <c r="O978" s="47"/>
      <c r="P978" s="50"/>
      <c r="Q978" s="46"/>
      <c r="R978" s="46"/>
      <c r="S978" s="46"/>
    </row>
    <row r="979" spans="1:19" outlineLevel="2">
      <c r="A979" s="49"/>
      <c r="B979" s="49" t="s">
        <v>14</v>
      </c>
      <c r="C979" s="49">
        <v>8006</v>
      </c>
      <c r="D979" s="49" t="s">
        <v>15</v>
      </c>
      <c r="E979" s="59">
        <v>51</v>
      </c>
      <c r="F979" s="59" t="s">
        <v>82</v>
      </c>
      <c r="G979" s="59">
        <v>3211</v>
      </c>
      <c r="H979" s="49" t="s">
        <v>29</v>
      </c>
      <c r="I979" s="59" t="s">
        <v>217</v>
      </c>
      <c r="J979" s="49" t="s">
        <v>388</v>
      </c>
      <c r="K979" s="47">
        <v>19325</v>
      </c>
      <c r="L979" s="50"/>
      <c r="M979" s="47"/>
      <c r="N979" s="50"/>
      <c r="O979" s="47"/>
      <c r="P979" s="50"/>
      <c r="Q979" s="46"/>
      <c r="R979" s="46"/>
      <c r="S979" s="46"/>
    </row>
    <row r="980" spans="1:19" outlineLevel="2">
      <c r="A980" s="49"/>
      <c r="B980" s="49" t="s">
        <v>14</v>
      </c>
      <c r="C980" s="49">
        <v>8006</v>
      </c>
      <c r="D980" s="49" t="s">
        <v>15</v>
      </c>
      <c r="E980" s="59">
        <v>51</v>
      </c>
      <c r="F980" s="59" t="s">
        <v>82</v>
      </c>
      <c r="G980" s="59">
        <v>3293</v>
      </c>
      <c r="H980" s="49" t="s">
        <v>31</v>
      </c>
      <c r="I980" s="59" t="s">
        <v>217</v>
      </c>
      <c r="J980" s="49" t="s">
        <v>388</v>
      </c>
      <c r="K980" s="47">
        <v>7500</v>
      </c>
      <c r="L980" s="50"/>
      <c r="M980" s="47"/>
      <c r="N980" s="50"/>
      <c r="O980" s="47"/>
      <c r="P980" s="50"/>
      <c r="Q980" s="46"/>
      <c r="R980" s="46"/>
      <c r="S980" s="46"/>
    </row>
    <row r="981" spans="1:19" outlineLevel="2">
      <c r="A981" s="49"/>
      <c r="B981" s="49" t="s">
        <v>14</v>
      </c>
      <c r="C981" s="49">
        <v>8006</v>
      </c>
      <c r="D981" s="49" t="s">
        <v>15</v>
      </c>
      <c r="E981" s="59">
        <v>51</v>
      </c>
      <c r="F981" s="59" t="s">
        <v>82</v>
      </c>
      <c r="G981" s="59">
        <v>3111</v>
      </c>
      <c r="H981" s="49" t="s">
        <v>17</v>
      </c>
      <c r="I981" s="49" t="s">
        <v>222</v>
      </c>
      <c r="J981" s="49" t="s">
        <v>388</v>
      </c>
      <c r="K981" s="47">
        <v>89804</v>
      </c>
      <c r="L981" s="50"/>
      <c r="M981" s="47"/>
      <c r="N981" s="50"/>
      <c r="O981" s="47"/>
      <c r="P981" s="50"/>
      <c r="Q981" s="46"/>
      <c r="R981" s="46"/>
      <c r="S981" s="46"/>
    </row>
    <row r="982" spans="1:19" outlineLevel="2">
      <c r="A982" s="49"/>
      <c r="B982" s="49" t="s">
        <v>14</v>
      </c>
      <c r="C982" s="49">
        <v>8006</v>
      </c>
      <c r="D982" s="49" t="s">
        <v>15</v>
      </c>
      <c r="E982" s="59">
        <v>51</v>
      </c>
      <c r="F982" s="59" t="s">
        <v>82</v>
      </c>
      <c r="G982" s="59">
        <v>3132</v>
      </c>
      <c r="H982" s="49" t="s">
        <v>21</v>
      </c>
      <c r="I982" s="49" t="s">
        <v>222</v>
      </c>
      <c r="J982" s="49" t="s">
        <v>388</v>
      </c>
      <c r="K982" s="47">
        <v>13920</v>
      </c>
      <c r="L982" s="50"/>
      <c r="M982" s="47"/>
      <c r="N982" s="50"/>
      <c r="O982" s="47"/>
      <c r="P982" s="50"/>
      <c r="Q982" s="46"/>
      <c r="R982" s="46"/>
      <c r="S982" s="46"/>
    </row>
    <row r="983" spans="1:19" outlineLevel="2">
      <c r="A983" s="49"/>
      <c r="B983" s="49" t="s">
        <v>14</v>
      </c>
      <c r="C983" s="49">
        <v>8006</v>
      </c>
      <c r="D983" s="49" t="s">
        <v>15</v>
      </c>
      <c r="E983" s="59">
        <v>51</v>
      </c>
      <c r="F983" s="59" t="s">
        <v>82</v>
      </c>
      <c r="G983" s="59">
        <v>3132</v>
      </c>
      <c r="H983" s="49" t="s">
        <v>21</v>
      </c>
      <c r="I983" s="49" t="s">
        <v>222</v>
      </c>
      <c r="J983" s="49" t="s">
        <v>388</v>
      </c>
      <c r="K983" s="47">
        <v>58962</v>
      </c>
      <c r="L983" s="50"/>
      <c r="M983" s="47"/>
      <c r="N983" s="50"/>
      <c r="O983" s="47"/>
      <c r="P983" s="50"/>
      <c r="Q983" s="46"/>
      <c r="R983" s="46"/>
      <c r="S983" s="46"/>
    </row>
    <row r="984" spans="1:19" outlineLevel="2">
      <c r="A984" s="49"/>
      <c r="B984" s="49" t="s">
        <v>14</v>
      </c>
      <c r="C984" s="49">
        <v>8006</v>
      </c>
      <c r="D984" s="49" t="s">
        <v>15</v>
      </c>
      <c r="E984" s="59">
        <v>51</v>
      </c>
      <c r="F984" s="59" t="s">
        <v>82</v>
      </c>
      <c r="G984" s="59">
        <v>3211</v>
      </c>
      <c r="H984" s="49" t="s">
        <v>29</v>
      </c>
      <c r="I984" s="49" t="s">
        <v>222</v>
      </c>
      <c r="J984" s="49" t="s">
        <v>388</v>
      </c>
      <c r="K984" s="47">
        <v>18830</v>
      </c>
      <c r="L984" s="50"/>
      <c r="M984" s="47"/>
      <c r="N984" s="50"/>
      <c r="O984" s="47"/>
      <c r="P984" s="50"/>
      <c r="Q984" s="46"/>
      <c r="R984" s="46"/>
      <c r="S984" s="46"/>
    </row>
    <row r="985" spans="1:19" outlineLevel="2">
      <c r="A985" s="49"/>
      <c r="B985" s="49" t="s">
        <v>14</v>
      </c>
      <c r="C985" s="49">
        <v>8006</v>
      </c>
      <c r="D985" s="49" t="s">
        <v>15</v>
      </c>
      <c r="E985" s="59">
        <v>51</v>
      </c>
      <c r="F985" s="59" t="s">
        <v>82</v>
      </c>
      <c r="G985" s="59">
        <v>3111</v>
      </c>
      <c r="H985" s="49" t="s">
        <v>17</v>
      </c>
      <c r="I985" s="49" t="s">
        <v>310</v>
      </c>
      <c r="J985" s="49" t="s">
        <v>388</v>
      </c>
      <c r="K985" s="47">
        <v>380401</v>
      </c>
      <c r="L985" s="50"/>
      <c r="M985" s="47">
        <v>439363</v>
      </c>
      <c r="N985" s="50"/>
      <c r="O985" s="47">
        <v>219682</v>
      </c>
      <c r="P985" s="50"/>
      <c r="Q985" s="46"/>
      <c r="R985" s="46"/>
      <c r="S985" s="46"/>
    </row>
    <row r="986" spans="1:19" outlineLevel="2">
      <c r="A986" s="49"/>
      <c r="B986" s="49" t="s">
        <v>14</v>
      </c>
      <c r="C986" s="49">
        <v>8006</v>
      </c>
      <c r="D986" s="49" t="s">
        <v>15</v>
      </c>
      <c r="E986" s="59">
        <v>51</v>
      </c>
      <c r="F986" s="59" t="s">
        <v>82</v>
      </c>
      <c r="G986" s="59">
        <v>3211</v>
      </c>
      <c r="H986" s="49" t="s">
        <v>29</v>
      </c>
      <c r="I986" s="49" t="s">
        <v>310</v>
      </c>
      <c r="J986" s="49" t="s">
        <v>388</v>
      </c>
      <c r="K986" s="47">
        <v>25073</v>
      </c>
      <c r="L986" s="50"/>
      <c r="M986" s="47">
        <v>25073</v>
      </c>
      <c r="N986" s="50"/>
      <c r="O986" s="47">
        <v>12536</v>
      </c>
      <c r="P986" s="50"/>
      <c r="Q986" s="46"/>
      <c r="R986" s="46"/>
      <c r="S986" s="46"/>
    </row>
    <row r="987" spans="1:19" outlineLevel="2">
      <c r="A987" s="49"/>
      <c r="B987" s="49" t="s">
        <v>14</v>
      </c>
      <c r="C987" s="49">
        <v>8006</v>
      </c>
      <c r="D987" s="49" t="s">
        <v>15</v>
      </c>
      <c r="E987" s="59">
        <v>51</v>
      </c>
      <c r="F987" s="59" t="s">
        <v>82</v>
      </c>
      <c r="G987" s="59">
        <v>3293</v>
      </c>
      <c r="H987" s="49" t="s">
        <v>31</v>
      </c>
      <c r="I987" s="49" t="s">
        <v>310</v>
      </c>
      <c r="J987" s="49" t="s">
        <v>388</v>
      </c>
      <c r="K987" s="47">
        <v>40982</v>
      </c>
      <c r="L987" s="50"/>
      <c r="M987" s="47">
        <v>40982</v>
      </c>
      <c r="N987" s="50"/>
      <c r="O987" s="47">
        <v>20491</v>
      </c>
      <c r="P987" s="50"/>
      <c r="Q987" s="46"/>
      <c r="R987" s="46"/>
      <c r="S987" s="46"/>
    </row>
    <row r="988" spans="1:19" outlineLevel="2">
      <c r="A988" s="49"/>
      <c r="B988" s="49" t="s">
        <v>14</v>
      </c>
      <c r="C988" s="49">
        <v>8006</v>
      </c>
      <c r="D988" s="49" t="s">
        <v>15</v>
      </c>
      <c r="E988" s="59">
        <v>51</v>
      </c>
      <c r="F988" s="59" t="s">
        <v>82</v>
      </c>
      <c r="G988" s="59">
        <v>4221</v>
      </c>
      <c r="H988" s="49" t="s">
        <v>30</v>
      </c>
      <c r="I988" s="49" t="s">
        <v>310</v>
      </c>
      <c r="J988" s="49" t="s">
        <v>388</v>
      </c>
      <c r="K988" s="47">
        <v>56459</v>
      </c>
      <c r="L988" s="50"/>
      <c r="M988" s="47"/>
      <c r="N988" s="50"/>
      <c r="O988" s="47"/>
      <c r="P988" s="50"/>
      <c r="Q988" s="46"/>
      <c r="R988" s="46"/>
      <c r="S988" s="46"/>
    </row>
    <row r="989" spans="1:19" outlineLevel="2">
      <c r="A989" s="49"/>
      <c r="B989" s="49"/>
      <c r="C989" s="49"/>
      <c r="D989" s="49"/>
      <c r="E989" s="55">
        <v>51</v>
      </c>
      <c r="F989" s="55"/>
      <c r="G989" s="59"/>
      <c r="H989" s="55" t="s">
        <v>382</v>
      </c>
      <c r="I989" s="55"/>
      <c r="J989" s="55"/>
      <c r="K989" s="57">
        <f>SUM(K977:K988)</f>
        <v>752753</v>
      </c>
      <c r="L989" s="56"/>
      <c r="M989" s="57">
        <f>SUM(M977:M988)</f>
        <v>505418</v>
      </c>
      <c r="N989" s="56"/>
      <c r="O989" s="57">
        <f>SUM(O977:O988)</f>
        <v>252709</v>
      </c>
      <c r="P989" s="56"/>
      <c r="Q989" s="46"/>
      <c r="R989" s="46"/>
      <c r="S989" s="46"/>
    </row>
    <row r="990" spans="1:19" outlineLevel="2">
      <c r="A990" s="49"/>
      <c r="B990" s="49" t="s">
        <v>14</v>
      </c>
      <c r="C990" s="49">
        <v>8006</v>
      </c>
      <c r="D990" s="49" t="s">
        <v>15</v>
      </c>
      <c r="E990" s="59">
        <v>12</v>
      </c>
      <c r="F990" s="59" t="s">
        <v>77</v>
      </c>
      <c r="G990" s="59">
        <v>3111</v>
      </c>
      <c r="H990" s="49" t="s">
        <v>17</v>
      </c>
      <c r="I990" s="59" t="s">
        <v>389</v>
      </c>
      <c r="J990" s="59" t="s">
        <v>390</v>
      </c>
      <c r="K990" s="60">
        <v>13259</v>
      </c>
      <c r="L990" s="61"/>
      <c r="M990" s="60">
        <v>8841</v>
      </c>
      <c r="N990" s="61"/>
      <c r="O990" s="60"/>
      <c r="P990" s="61"/>
      <c r="Q990" s="46"/>
      <c r="R990" s="46"/>
      <c r="S990" s="46"/>
    </row>
    <row r="991" spans="1:19" outlineLevel="2">
      <c r="A991" s="49"/>
      <c r="B991" s="49" t="s">
        <v>14</v>
      </c>
      <c r="C991" s="49">
        <v>8006</v>
      </c>
      <c r="D991" s="49" t="s">
        <v>15</v>
      </c>
      <c r="E991" s="59">
        <v>561</v>
      </c>
      <c r="F991" s="59" t="s">
        <v>393</v>
      </c>
      <c r="G991" s="59">
        <v>3111</v>
      </c>
      <c r="H991" s="49" t="s">
        <v>17</v>
      </c>
      <c r="I991" s="59" t="s">
        <v>389</v>
      </c>
      <c r="J991" s="59" t="s">
        <v>390</v>
      </c>
      <c r="K991" s="60">
        <v>75135</v>
      </c>
      <c r="L991" s="61"/>
      <c r="M991" s="60">
        <v>50098</v>
      </c>
      <c r="N991" s="61"/>
      <c r="O991" s="60"/>
      <c r="P991" s="61"/>
      <c r="Q991" s="46"/>
      <c r="R991" s="46"/>
      <c r="S991" s="46"/>
    </row>
    <row r="992" spans="1:19" outlineLevel="2">
      <c r="A992" s="49"/>
      <c r="B992" s="49" t="s">
        <v>14</v>
      </c>
      <c r="C992" s="49">
        <v>8006</v>
      </c>
      <c r="D992" s="49" t="s">
        <v>15</v>
      </c>
      <c r="E992" s="59">
        <v>12</v>
      </c>
      <c r="F992" s="59" t="s">
        <v>77</v>
      </c>
      <c r="G992" s="59">
        <v>3691</v>
      </c>
      <c r="H992" s="59" t="s">
        <v>391</v>
      </c>
      <c r="I992" s="59" t="s">
        <v>389</v>
      </c>
      <c r="J992" s="59" t="s">
        <v>390</v>
      </c>
      <c r="K992" s="60">
        <v>92815</v>
      </c>
      <c r="L992" s="61"/>
      <c r="M992" s="60">
        <v>61886</v>
      </c>
      <c r="N992" s="61"/>
      <c r="O992" s="60"/>
      <c r="P992" s="61"/>
      <c r="Q992" s="46"/>
      <c r="R992" s="46"/>
      <c r="S992" s="46"/>
    </row>
    <row r="993" spans="1:19" outlineLevel="2">
      <c r="A993" s="49"/>
      <c r="B993" s="49" t="s">
        <v>14</v>
      </c>
      <c r="C993" s="49">
        <v>8006</v>
      </c>
      <c r="D993" s="49" t="s">
        <v>15</v>
      </c>
      <c r="E993" s="59">
        <v>561</v>
      </c>
      <c r="F993" s="59" t="s">
        <v>393</v>
      </c>
      <c r="G993" s="59">
        <v>3693</v>
      </c>
      <c r="H993" s="59" t="s">
        <v>391</v>
      </c>
      <c r="I993" s="59" t="s">
        <v>389</v>
      </c>
      <c r="J993" s="59" t="s">
        <v>390</v>
      </c>
      <c r="K993" s="60">
        <v>525948</v>
      </c>
      <c r="L993" s="61"/>
      <c r="M993" s="60">
        <v>350688</v>
      </c>
      <c r="N993" s="61"/>
      <c r="O993" s="60"/>
      <c r="P993" s="61"/>
      <c r="Q993" s="46"/>
      <c r="R993" s="46"/>
      <c r="S993" s="46"/>
    </row>
    <row r="994" spans="1:19" outlineLevel="2">
      <c r="A994" s="49"/>
      <c r="B994" s="49"/>
      <c r="C994" s="49"/>
      <c r="D994" s="49"/>
      <c r="E994" s="68" t="s">
        <v>392</v>
      </c>
      <c r="F994" s="55"/>
      <c r="G994" s="59"/>
      <c r="H994" s="55" t="s">
        <v>382</v>
      </c>
      <c r="I994" s="59"/>
      <c r="J994" s="59"/>
      <c r="K994" s="57">
        <f>SUM(K990:K993)</f>
        <v>707157</v>
      </c>
      <c r="L994" s="56"/>
      <c r="M994" s="57">
        <f>SUM(M990:M993)</f>
        <v>471513</v>
      </c>
      <c r="N994" s="56"/>
      <c r="O994" s="57">
        <f>SUM(O990:O993)</f>
        <v>0</v>
      </c>
      <c r="P994" s="56"/>
      <c r="Q994" s="46"/>
      <c r="R994" s="46"/>
      <c r="S994" s="46"/>
    </row>
    <row r="995" spans="1:19" ht="22.5" customHeight="1" outlineLevel="1">
      <c r="A995" s="51"/>
      <c r="B995" s="52" t="s">
        <v>210</v>
      </c>
      <c r="C995" s="51"/>
      <c r="D995" s="51"/>
      <c r="E995" s="51"/>
      <c r="F995" s="51"/>
      <c r="G995" s="51"/>
      <c r="H995" s="51"/>
      <c r="I995" s="51"/>
      <c r="J995" s="51"/>
      <c r="K995" s="53">
        <f>K974+K989+K994</f>
        <v>40811275</v>
      </c>
      <c r="L995" s="53">
        <f>L974+K989+K994+1</f>
        <v>39968190.204023078</v>
      </c>
      <c r="M995" s="53">
        <f>M974+M989+M994</f>
        <v>41132200</v>
      </c>
      <c r="N995" s="53">
        <f>N974+M989+M994+1</f>
        <v>40718082.370025039</v>
      </c>
      <c r="O995" s="53">
        <f>O974+O989+O994</f>
        <v>40130067</v>
      </c>
      <c r="P995" s="53">
        <f>P974+O989</f>
        <v>39736123.355534703</v>
      </c>
      <c r="Q995" s="46"/>
      <c r="R995" s="46"/>
      <c r="S995" s="46"/>
    </row>
    <row r="996" spans="1:19" hidden="1" outlineLevel="2">
      <c r="A996">
        <v>35430</v>
      </c>
      <c r="B996" t="s">
        <v>99</v>
      </c>
      <c r="C996">
        <v>8006</v>
      </c>
      <c r="D996" t="s">
        <v>15</v>
      </c>
      <c r="E996">
        <v>11</v>
      </c>
      <c r="F996" t="s">
        <v>16</v>
      </c>
      <c r="G996">
        <v>3111</v>
      </c>
      <c r="H996" t="s">
        <v>17</v>
      </c>
      <c r="I996" t="s">
        <v>18</v>
      </c>
      <c r="J996" t="s">
        <v>19</v>
      </c>
      <c r="L996" s="6">
        <v>13013192.197365299</v>
      </c>
      <c r="M996" s="6"/>
      <c r="N996" s="6">
        <v>13516600.516030381</v>
      </c>
      <c r="O996" s="6"/>
      <c r="P996" s="6">
        <v>13596518.914778301</v>
      </c>
    </row>
    <row r="997" spans="1:19" hidden="1" outlineLevel="2">
      <c r="A997">
        <v>35432</v>
      </c>
      <c r="B997" t="s">
        <v>99</v>
      </c>
      <c r="C997">
        <v>8006</v>
      </c>
      <c r="D997" t="s">
        <v>15</v>
      </c>
      <c r="E997">
        <v>11</v>
      </c>
      <c r="F997" t="s">
        <v>16</v>
      </c>
      <c r="G997">
        <v>3121</v>
      </c>
      <c r="H997" t="s">
        <v>22</v>
      </c>
      <c r="I997" t="s">
        <v>18</v>
      </c>
      <c r="J997" t="s">
        <v>19</v>
      </c>
      <c r="L997" s="6">
        <v>378746.58630374999</v>
      </c>
      <c r="M997" s="6"/>
      <c r="N997" s="6">
        <v>378767.86392875004</v>
      </c>
      <c r="O997" s="6"/>
      <c r="P997" s="6">
        <v>378736.16662250005</v>
      </c>
    </row>
    <row r="998" spans="1:19" hidden="1" outlineLevel="2">
      <c r="A998">
        <v>35431</v>
      </c>
      <c r="B998" t="s">
        <v>99</v>
      </c>
      <c r="C998">
        <v>8006</v>
      </c>
      <c r="D998" t="s">
        <v>15</v>
      </c>
      <c r="E998">
        <v>11</v>
      </c>
      <c r="F998" t="s">
        <v>16</v>
      </c>
      <c r="G998">
        <v>3132</v>
      </c>
      <c r="H998" t="s">
        <v>21</v>
      </c>
      <c r="I998" t="s">
        <v>18</v>
      </c>
      <c r="J998" t="s">
        <v>19</v>
      </c>
      <c r="L998" s="6">
        <v>2147176.4633255852</v>
      </c>
      <c r="M998" s="6"/>
      <c r="N998" s="6">
        <v>2147297.0896684951</v>
      </c>
      <c r="O998" s="6"/>
      <c r="P998" s="6">
        <v>2147117.3924450958</v>
      </c>
    </row>
    <row r="999" spans="1:19" hidden="1" outlineLevel="2">
      <c r="A999">
        <v>35433</v>
      </c>
      <c r="B999" t="s">
        <v>99</v>
      </c>
      <c r="C999">
        <v>8006</v>
      </c>
      <c r="D999" t="s">
        <v>15</v>
      </c>
      <c r="E999">
        <v>11</v>
      </c>
      <c r="F999" t="s">
        <v>16</v>
      </c>
      <c r="G999">
        <v>3212</v>
      </c>
      <c r="H999" t="s">
        <v>23</v>
      </c>
      <c r="I999" t="s">
        <v>18</v>
      </c>
      <c r="J999" t="s">
        <v>19</v>
      </c>
      <c r="L999" s="6">
        <v>163544.24208177719</v>
      </c>
      <c r="M999" s="6"/>
      <c r="N999" s="6">
        <v>163553.42984261722</v>
      </c>
      <c r="O999" s="6"/>
      <c r="P999" s="6">
        <v>163539.7428230792</v>
      </c>
    </row>
    <row r="1000" spans="1:19" hidden="1" outlineLevel="2">
      <c r="A1000">
        <v>35434</v>
      </c>
      <c r="B1000" t="s">
        <v>99</v>
      </c>
      <c r="C1000">
        <v>8006</v>
      </c>
      <c r="D1000" t="s">
        <v>15</v>
      </c>
      <c r="E1000">
        <v>11</v>
      </c>
      <c r="F1000" t="s">
        <v>16</v>
      </c>
      <c r="G1000">
        <v>3236</v>
      </c>
      <c r="H1000" t="s">
        <v>24</v>
      </c>
      <c r="I1000" t="s">
        <v>18</v>
      </c>
      <c r="J1000" t="s">
        <v>19</v>
      </c>
      <c r="L1000" s="6">
        <v>7819.2843623999997</v>
      </c>
      <c r="M1000" s="6"/>
      <c r="N1000" s="6">
        <v>7819.7236424000002</v>
      </c>
      <c r="O1000" s="6"/>
      <c r="P1000" s="6">
        <v>7819.0692464000003</v>
      </c>
    </row>
    <row r="1001" spans="1:19" hidden="1" outlineLevel="2">
      <c r="A1001">
        <v>35435</v>
      </c>
      <c r="B1001" t="s">
        <v>99</v>
      </c>
      <c r="C1001">
        <v>8006</v>
      </c>
      <c r="D1001" t="s">
        <v>15</v>
      </c>
      <c r="E1001">
        <v>11</v>
      </c>
      <c r="F1001" t="s">
        <v>16</v>
      </c>
      <c r="G1001">
        <v>3295</v>
      </c>
      <c r="H1001" t="s">
        <v>25</v>
      </c>
      <c r="I1001" t="s">
        <v>18</v>
      </c>
      <c r="J1001" t="s">
        <v>19</v>
      </c>
      <c r="L1001" s="6">
        <v>9529.7528166749998</v>
      </c>
      <c r="M1001" s="6"/>
      <c r="N1001" s="6">
        <v>9530.2881891750003</v>
      </c>
      <c r="O1001" s="6"/>
      <c r="P1001" s="6">
        <v>9529.4906440499999</v>
      </c>
    </row>
    <row r="1002" spans="1:19" hidden="1" outlineLevel="2">
      <c r="A1002">
        <v>35437</v>
      </c>
      <c r="B1002" t="s">
        <v>99</v>
      </c>
      <c r="C1002">
        <v>8006</v>
      </c>
      <c r="D1002" t="s">
        <v>15</v>
      </c>
      <c r="E1002">
        <v>11</v>
      </c>
      <c r="F1002" t="s">
        <v>16</v>
      </c>
      <c r="G1002">
        <v>3211</v>
      </c>
      <c r="H1002" t="s">
        <v>29</v>
      </c>
      <c r="I1002" t="s">
        <v>33</v>
      </c>
      <c r="J1002" t="s">
        <v>34</v>
      </c>
      <c r="L1002" s="6">
        <v>72086.067247500003</v>
      </c>
      <c r="M1002" s="6"/>
      <c r="N1002" s="6">
        <v>79294.673550000007</v>
      </c>
      <c r="O1002" s="6"/>
      <c r="P1002" s="6">
        <v>79294.67422500001</v>
      </c>
    </row>
    <row r="1003" spans="1:19" hidden="1" outlineLevel="2">
      <c r="A1003">
        <v>35438</v>
      </c>
      <c r="B1003" t="s">
        <v>99</v>
      </c>
      <c r="C1003">
        <v>8006</v>
      </c>
      <c r="D1003" t="s">
        <v>15</v>
      </c>
      <c r="E1003">
        <v>11</v>
      </c>
      <c r="F1003" t="s">
        <v>16</v>
      </c>
      <c r="G1003">
        <v>3213</v>
      </c>
      <c r="H1003" t="s">
        <v>39</v>
      </c>
      <c r="I1003" t="s">
        <v>33</v>
      </c>
      <c r="J1003" t="s">
        <v>34</v>
      </c>
      <c r="L1003" s="6">
        <v>51193.602664047903</v>
      </c>
      <c r="M1003" s="6"/>
      <c r="N1003" s="6">
        <v>56312.962630581998</v>
      </c>
      <c r="O1003" s="6"/>
      <c r="P1003" s="6">
        <v>56312.963109949</v>
      </c>
    </row>
    <row r="1004" spans="1:19" hidden="1" outlineLevel="2">
      <c r="A1004">
        <v>35439</v>
      </c>
      <c r="B1004" t="s">
        <v>99</v>
      </c>
      <c r="C1004">
        <v>8006</v>
      </c>
      <c r="D1004" t="s">
        <v>15</v>
      </c>
      <c r="E1004">
        <v>11</v>
      </c>
      <c r="F1004" t="s">
        <v>16</v>
      </c>
      <c r="G1004">
        <v>3221</v>
      </c>
      <c r="H1004" t="s">
        <v>41</v>
      </c>
      <c r="I1004" t="s">
        <v>33</v>
      </c>
      <c r="J1004" t="s">
        <v>34</v>
      </c>
      <c r="L1004" s="6">
        <v>235481.15300850003</v>
      </c>
      <c r="M1004" s="6"/>
      <c r="N1004" s="6">
        <v>259029.26693000001</v>
      </c>
      <c r="O1004" s="6"/>
      <c r="P1004" s="6">
        <v>259029.26913500001</v>
      </c>
    </row>
    <row r="1005" spans="1:19" hidden="1" outlineLevel="2">
      <c r="A1005">
        <v>35440</v>
      </c>
      <c r="B1005" t="s">
        <v>99</v>
      </c>
      <c r="C1005">
        <v>8006</v>
      </c>
      <c r="D1005" t="s">
        <v>15</v>
      </c>
      <c r="E1005">
        <v>11</v>
      </c>
      <c r="F1005" t="s">
        <v>16</v>
      </c>
      <c r="G1005">
        <v>3223</v>
      </c>
      <c r="H1005" t="s">
        <v>42</v>
      </c>
      <c r="I1005" t="s">
        <v>33</v>
      </c>
      <c r="J1005" t="s">
        <v>34</v>
      </c>
      <c r="L1005" s="6">
        <v>278732.79335700005</v>
      </c>
      <c r="M1005" s="6"/>
      <c r="N1005" s="6">
        <v>306606.07105999999</v>
      </c>
      <c r="O1005" s="6"/>
      <c r="P1005" s="6">
        <v>306606.07367000001</v>
      </c>
    </row>
    <row r="1006" spans="1:19" hidden="1" outlineLevel="2">
      <c r="A1006">
        <v>35441</v>
      </c>
      <c r="B1006" t="s">
        <v>99</v>
      </c>
      <c r="C1006">
        <v>8006</v>
      </c>
      <c r="D1006" t="s">
        <v>15</v>
      </c>
      <c r="E1006">
        <v>11</v>
      </c>
      <c r="F1006" t="s">
        <v>16</v>
      </c>
      <c r="G1006">
        <v>3224</v>
      </c>
      <c r="H1006" t="s">
        <v>43</v>
      </c>
      <c r="I1006" t="s">
        <v>33</v>
      </c>
      <c r="J1006" t="s">
        <v>34</v>
      </c>
      <c r="L1006" s="6">
        <v>38445.902532</v>
      </c>
      <c r="M1006" s="6"/>
      <c r="N1006" s="6">
        <v>42290.492559999999</v>
      </c>
      <c r="O1006" s="6"/>
      <c r="P1006" s="6">
        <v>42290.492920000004</v>
      </c>
    </row>
    <row r="1007" spans="1:19" hidden="1" outlineLevel="2">
      <c r="A1007">
        <v>35442</v>
      </c>
      <c r="B1007" t="s">
        <v>99</v>
      </c>
      <c r="C1007">
        <v>8006</v>
      </c>
      <c r="D1007" t="s">
        <v>15</v>
      </c>
      <c r="E1007">
        <v>11</v>
      </c>
      <c r="F1007" t="s">
        <v>16</v>
      </c>
      <c r="G1007">
        <v>3231</v>
      </c>
      <c r="H1007" t="s">
        <v>47</v>
      </c>
      <c r="I1007" t="s">
        <v>33</v>
      </c>
      <c r="J1007" t="s">
        <v>34</v>
      </c>
      <c r="L1007" s="6">
        <v>146094.42962160002</v>
      </c>
      <c r="M1007" s="6"/>
      <c r="N1007" s="6">
        <v>160703.871728</v>
      </c>
      <c r="O1007" s="6"/>
      <c r="P1007" s="6">
        <v>160703.873096</v>
      </c>
    </row>
    <row r="1008" spans="1:19" hidden="1" outlineLevel="2">
      <c r="A1008">
        <v>35443</v>
      </c>
      <c r="B1008" t="s">
        <v>99</v>
      </c>
      <c r="C1008">
        <v>8006</v>
      </c>
      <c r="D1008" t="s">
        <v>15</v>
      </c>
      <c r="E1008">
        <v>11</v>
      </c>
      <c r="F1008" t="s">
        <v>16</v>
      </c>
      <c r="G1008">
        <v>3232</v>
      </c>
      <c r="H1008" t="s">
        <v>48</v>
      </c>
      <c r="I1008" t="s">
        <v>33</v>
      </c>
      <c r="J1008" t="s">
        <v>34</v>
      </c>
      <c r="L1008" s="6">
        <v>276079.06493472873</v>
      </c>
      <c r="M1008" s="6"/>
      <c r="N1008" s="6">
        <v>303686.96981104597</v>
      </c>
      <c r="O1008" s="6"/>
      <c r="P1008" s="6">
        <v>303686.97239619703</v>
      </c>
    </row>
    <row r="1009" spans="1:16" hidden="1" outlineLevel="2">
      <c r="A1009">
        <v>35444</v>
      </c>
      <c r="B1009" t="s">
        <v>99</v>
      </c>
      <c r="C1009">
        <v>8006</v>
      </c>
      <c r="D1009" t="s">
        <v>15</v>
      </c>
      <c r="E1009">
        <v>11</v>
      </c>
      <c r="F1009" t="s">
        <v>16</v>
      </c>
      <c r="G1009">
        <v>3234</v>
      </c>
      <c r="H1009" t="s">
        <v>50</v>
      </c>
      <c r="I1009" t="s">
        <v>33</v>
      </c>
      <c r="J1009" t="s">
        <v>34</v>
      </c>
      <c r="L1009" s="6">
        <v>91309.018513500007</v>
      </c>
      <c r="M1009" s="6"/>
      <c r="N1009" s="6">
        <v>100439.91983</v>
      </c>
      <c r="O1009" s="6"/>
      <c r="P1009" s="6">
        <v>100439.920685</v>
      </c>
    </row>
    <row r="1010" spans="1:16" hidden="1" outlineLevel="2">
      <c r="A1010">
        <v>35445</v>
      </c>
      <c r="B1010" t="s">
        <v>99</v>
      </c>
      <c r="C1010">
        <v>8006</v>
      </c>
      <c r="D1010" t="s">
        <v>15</v>
      </c>
      <c r="E1010">
        <v>11</v>
      </c>
      <c r="F1010" t="s">
        <v>16</v>
      </c>
      <c r="G1010">
        <v>3235</v>
      </c>
      <c r="H1010" t="s">
        <v>51</v>
      </c>
      <c r="I1010" t="s">
        <v>33</v>
      </c>
      <c r="J1010" t="s">
        <v>34</v>
      </c>
      <c r="L1010" s="6">
        <v>110531.96977950001</v>
      </c>
      <c r="M1010" s="6"/>
      <c r="N1010" s="6">
        <v>121585.16611000001</v>
      </c>
      <c r="O1010" s="6"/>
      <c r="P1010" s="6">
        <v>121585.16714500001</v>
      </c>
    </row>
    <row r="1011" spans="1:16" hidden="1" outlineLevel="2">
      <c r="A1011">
        <v>35446</v>
      </c>
      <c r="B1011" t="s">
        <v>99</v>
      </c>
      <c r="C1011">
        <v>8006</v>
      </c>
      <c r="D1011" t="s">
        <v>15</v>
      </c>
      <c r="E1011">
        <v>11</v>
      </c>
      <c r="F1011" t="s">
        <v>16</v>
      </c>
      <c r="G1011">
        <v>3237</v>
      </c>
      <c r="H1011" t="s">
        <v>46</v>
      </c>
      <c r="I1011" t="s">
        <v>33</v>
      </c>
      <c r="J1011" t="s">
        <v>34</v>
      </c>
      <c r="L1011" s="6">
        <v>48057.378165000002</v>
      </c>
      <c r="M1011" s="6"/>
      <c r="N1011" s="6">
        <v>52863.115700000002</v>
      </c>
      <c r="O1011" s="6"/>
      <c r="P1011" s="6">
        <v>52863.116150000002</v>
      </c>
    </row>
    <row r="1012" spans="1:16" hidden="1" outlineLevel="2">
      <c r="A1012">
        <v>35447</v>
      </c>
      <c r="B1012" t="s">
        <v>99</v>
      </c>
      <c r="C1012">
        <v>8006</v>
      </c>
      <c r="D1012" t="s">
        <v>15</v>
      </c>
      <c r="E1012">
        <v>11</v>
      </c>
      <c r="F1012" t="s">
        <v>16</v>
      </c>
      <c r="G1012">
        <v>3238</v>
      </c>
      <c r="H1012" t="s">
        <v>52</v>
      </c>
      <c r="I1012" t="s">
        <v>33</v>
      </c>
      <c r="J1012" t="s">
        <v>34</v>
      </c>
      <c r="L1012" s="6">
        <v>57668.853798000004</v>
      </c>
      <c r="M1012" s="6"/>
      <c r="N1012" s="6">
        <v>63435.738840000005</v>
      </c>
      <c r="O1012" s="6"/>
      <c r="P1012" s="6">
        <v>63435.739380000006</v>
      </c>
    </row>
    <row r="1013" spans="1:16" hidden="1" outlineLevel="2">
      <c r="A1013">
        <v>35448</v>
      </c>
      <c r="B1013" t="s">
        <v>99</v>
      </c>
      <c r="C1013">
        <v>8006</v>
      </c>
      <c r="D1013" t="s">
        <v>15</v>
      </c>
      <c r="E1013">
        <v>11</v>
      </c>
      <c r="F1013" t="s">
        <v>16</v>
      </c>
      <c r="G1013">
        <v>3239</v>
      </c>
      <c r="H1013" t="s">
        <v>53</v>
      </c>
      <c r="I1013" t="s">
        <v>33</v>
      </c>
      <c r="J1013" t="s">
        <v>34</v>
      </c>
      <c r="L1013" s="6">
        <v>170003.93640625081</v>
      </c>
      <c r="M1013" s="6"/>
      <c r="N1013" s="6">
        <v>187004.32905106401</v>
      </c>
      <c r="O1013" s="6"/>
      <c r="P1013" s="6">
        <v>187004.33064294801</v>
      </c>
    </row>
    <row r="1014" spans="1:16" hidden="1" outlineLevel="2">
      <c r="A1014">
        <v>35450</v>
      </c>
      <c r="B1014" t="s">
        <v>99</v>
      </c>
      <c r="C1014">
        <v>8006</v>
      </c>
      <c r="D1014" t="s">
        <v>15</v>
      </c>
      <c r="E1014">
        <v>31</v>
      </c>
      <c r="F1014" t="s">
        <v>35</v>
      </c>
      <c r="G1014">
        <v>3111</v>
      </c>
      <c r="H1014" t="s">
        <v>17</v>
      </c>
      <c r="I1014" t="s">
        <v>27</v>
      </c>
      <c r="J1014" t="s">
        <v>28</v>
      </c>
      <c r="L1014" s="6">
        <v>400000</v>
      </c>
      <c r="M1014" s="6"/>
      <c r="N1014" s="6">
        <v>400000</v>
      </c>
      <c r="O1014" s="6"/>
      <c r="P1014" s="6">
        <v>400000</v>
      </c>
    </row>
    <row r="1015" spans="1:16" hidden="1" outlineLevel="2">
      <c r="A1015">
        <v>35451</v>
      </c>
      <c r="B1015" t="s">
        <v>99</v>
      </c>
      <c r="C1015">
        <v>8006</v>
      </c>
      <c r="D1015" t="s">
        <v>15</v>
      </c>
      <c r="E1015">
        <v>31</v>
      </c>
      <c r="F1015" t="s">
        <v>35</v>
      </c>
      <c r="G1015">
        <v>3132</v>
      </c>
      <c r="H1015" t="s">
        <v>21</v>
      </c>
      <c r="I1015" t="s">
        <v>27</v>
      </c>
      <c r="J1015" t="s">
        <v>28</v>
      </c>
      <c r="L1015" s="6">
        <v>66000</v>
      </c>
      <c r="M1015" s="6"/>
      <c r="N1015" s="6">
        <v>66000</v>
      </c>
      <c r="O1015" s="6"/>
      <c r="P1015" s="6">
        <v>66000</v>
      </c>
    </row>
    <row r="1016" spans="1:16" hidden="1" outlineLevel="2">
      <c r="A1016">
        <v>35452</v>
      </c>
      <c r="B1016" t="s">
        <v>99</v>
      </c>
      <c r="C1016">
        <v>8006</v>
      </c>
      <c r="D1016" t="s">
        <v>15</v>
      </c>
      <c r="E1016">
        <v>31</v>
      </c>
      <c r="F1016" t="s">
        <v>35</v>
      </c>
      <c r="G1016">
        <v>3211</v>
      </c>
      <c r="H1016" t="s">
        <v>29</v>
      </c>
      <c r="I1016" t="s">
        <v>27</v>
      </c>
      <c r="J1016" t="s">
        <v>28</v>
      </c>
      <c r="L1016" s="6">
        <v>45000</v>
      </c>
      <c r="M1016" s="6"/>
      <c r="N1016" s="6">
        <v>45000</v>
      </c>
      <c r="O1016" s="6"/>
      <c r="P1016" s="6">
        <v>45000</v>
      </c>
    </row>
    <row r="1017" spans="1:16" hidden="1" outlineLevel="2">
      <c r="A1017">
        <v>35453</v>
      </c>
      <c r="B1017" t="s">
        <v>99</v>
      </c>
      <c r="C1017">
        <v>8006</v>
      </c>
      <c r="D1017" t="s">
        <v>15</v>
      </c>
      <c r="E1017">
        <v>31</v>
      </c>
      <c r="F1017" t="s">
        <v>35</v>
      </c>
      <c r="G1017">
        <v>3221</v>
      </c>
      <c r="H1017" t="s">
        <v>41</v>
      </c>
      <c r="I1017" t="s">
        <v>27</v>
      </c>
      <c r="J1017" t="s">
        <v>28</v>
      </c>
      <c r="L1017" s="6">
        <v>10000</v>
      </c>
      <c r="M1017" s="6"/>
      <c r="N1017" s="6">
        <v>10000</v>
      </c>
      <c r="O1017" s="6"/>
      <c r="P1017" s="6">
        <v>10000</v>
      </c>
    </row>
    <row r="1018" spans="1:16" hidden="1" outlineLevel="2">
      <c r="A1018">
        <v>35454</v>
      </c>
      <c r="B1018" t="s">
        <v>99</v>
      </c>
      <c r="C1018">
        <v>8006</v>
      </c>
      <c r="D1018" t="s">
        <v>15</v>
      </c>
      <c r="E1018">
        <v>31</v>
      </c>
      <c r="F1018" t="s">
        <v>35</v>
      </c>
      <c r="G1018">
        <v>3231</v>
      </c>
      <c r="H1018" t="s">
        <v>47</v>
      </c>
      <c r="I1018" t="s">
        <v>27</v>
      </c>
      <c r="J1018" t="s">
        <v>28</v>
      </c>
      <c r="L1018" s="6">
        <v>10000</v>
      </c>
      <c r="M1018" s="6"/>
      <c r="N1018" s="6">
        <v>10000</v>
      </c>
      <c r="O1018" s="6"/>
      <c r="P1018" s="6">
        <v>10000</v>
      </c>
    </row>
    <row r="1019" spans="1:16" hidden="1" outlineLevel="2">
      <c r="A1019">
        <v>35455</v>
      </c>
      <c r="B1019" t="s">
        <v>99</v>
      </c>
      <c r="C1019">
        <v>8006</v>
      </c>
      <c r="D1019" t="s">
        <v>15</v>
      </c>
      <c r="E1019">
        <v>31</v>
      </c>
      <c r="F1019" t="s">
        <v>35</v>
      </c>
      <c r="G1019">
        <v>3235</v>
      </c>
      <c r="H1019" t="s">
        <v>51</v>
      </c>
      <c r="I1019" t="s">
        <v>27</v>
      </c>
      <c r="J1019" t="s">
        <v>28</v>
      </c>
      <c r="L1019" s="6">
        <v>20000</v>
      </c>
      <c r="M1019" s="6"/>
      <c r="N1019" s="6">
        <v>20000</v>
      </c>
      <c r="O1019" s="6"/>
      <c r="P1019" s="6">
        <v>20000</v>
      </c>
    </row>
    <row r="1020" spans="1:16" hidden="1" outlineLevel="2">
      <c r="A1020">
        <v>35456</v>
      </c>
      <c r="B1020" t="s">
        <v>99</v>
      </c>
      <c r="C1020">
        <v>8006</v>
      </c>
      <c r="D1020" t="s">
        <v>15</v>
      </c>
      <c r="E1020">
        <v>31</v>
      </c>
      <c r="F1020" t="s">
        <v>35</v>
      </c>
      <c r="G1020">
        <v>3237</v>
      </c>
      <c r="H1020" t="s">
        <v>46</v>
      </c>
      <c r="I1020" t="s">
        <v>27</v>
      </c>
      <c r="J1020" t="s">
        <v>28</v>
      </c>
      <c r="L1020" s="6">
        <v>255000</v>
      </c>
      <c r="M1020" s="6"/>
      <c r="N1020" s="6">
        <v>255000</v>
      </c>
      <c r="O1020" s="6"/>
      <c r="P1020" s="6">
        <v>255000</v>
      </c>
    </row>
    <row r="1021" spans="1:16" hidden="1" outlineLevel="2">
      <c r="A1021">
        <v>35457</v>
      </c>
      <c r="B1021" t="s">
        <v>99</v>
      </c>
      <c r="C1021">
        <v>8006</v>
      </c>
      <c r="D1021" t="s">
        <v>15</v>
      </c>
      <c r="E1021">
        <v>31</v>
      </c>
      <c r="F1021" t="s">
        <v>35</v>
      </c>
      <c r="G1021">
        <v>3239</v>
      </c>
      <c r="H1021" t="s">
        <v>53</v>
      </c>
      <c r="I1021" t="s">
        <v>27</v>
      </c>
      <c r="J1021" t="s">
        <v>28</v>
      </c>
      <c r="L1021" s="6">
        <v>9000</v>
      </c>
      <c r="M1021" s="6"/>
      <c r="N1021" s="6">
        <v>9000</v>
      </c>
      <c r="O1021" s="6"/>
      <c r="P1021" s="6">
        <v>9000</v>
      </c>
    </row>
    <row r="1022" spans="1:16" hidden="1" outlineLevel="2">
      <c r="A1022">
        <v>35458</v>
      </c>
      <c r="B1022" t="s">
        <v>99</v>
      </c>
      <c r="C1022">
        <v>8006</v>
      </c>
      <c r="D1022" t="s">
        <v>15</v>
      </c>
      <c r="E1022">
        <v>31</v>
      </c>
      <c r="F1022" t="s">
        <v>35</v>
      </c>
      <c r="G1022">
        <v>3241</v>
      </c>
      <c r="H1022" t="s">
        <v>54</v>
      </c>
      <c r="I1022" t="s">
        <v>27</v>
      </c>
      <c r="J1022" t="s">
        <v>28</v>
      </c>
      <c r="L1022" s="6">
        <v>20000</v>
      </c>
      <c r="M1022" s="6"/>
      <c r="N1022" s="6">
        <v>20000</v>
      </c>
      <c r="O1022" s="6"/>
      <c r="P1022" s="6">
        <v>20000</v>
      </c>
    </row>
    <row r="1023" spans="1:16" hidden="1" outlineLevel="2">
      <c r="A1023">
        <v>35459</v>
      </c>
      <c r="B1023" t="s">
        <v>99</v>
      </c>
      <c r="C1023">
        <v>8006</v>
      </c>
      <c r="D1023" t="s">
        <v>15</v>
      </c>
      <c r="E1023">
        <v>31</v>
      </c>
      <c r="F1023" t="s">
        <v>35</v>
      </c>
      <c r="G1023">
        <v>3293</v>
      </c>
      <c r="H1023" t="s">
        <v>31</v>
      </c>
      <c r="I1023" t="s">
        <v>27</v>
      </c>
      <c r="J1023" t="s">
        <v>28</v>
      </c>
      <c r="L1023" s="6">
        <v>10000</v>
      </c>
      <c r="M1023" s="6"/>
      <c r="N1023" s="6">
        <v>10000</v>
      </c>
      <c r="O1023" s="6"/>
      <c r="P1023" s="6">
        <v>10000</v>
      </c>
    </row>
    <row r="1024" spans="1:16" hidden="1" outlineLevel="2">
      <c r="A1024">
        <v>35460</v>
      </c>
      <c r="B1024" t="s">
        <v>99</v>
      </c>
      <c r="C1024">
        <v>8006</v>
      </c>
      <c r="D1024" t="s">
        <v>15</v>
      </c>
      <c r="E1024">
        <v>31</v>
      </c>
      <c r="F1024" t="s">
        <v>35</v>
      </c>
      <c r="G1024">
        <v>3299</v>
      </c>
      <c r="H1024" t="s">
        <v>57</v>
      </c>
      <c r="I1024" t="s">
        <v>27</v>
      </c>
      <c r="J1024" t="s">
        <v>28</v>
      </c>
      <c r="L1024" s="6">
        <v>42000</v>
      </c>
      <c r="M1024" s="6"/>
      <c r="N1024" s="6">
        <v>42000</v>
      </c>
      <c r="O1024" s="6"/>
      <c r="P1024" s="6">
        <v>42000</v>
      </c>
    </row>
    <row r="1025" spans="1:16" hidden="1" outlineLevel="2">
      <c r="A1025">
        <v>35461</v>
      </c>
      <c r="B1025" t="s">
        <v>99</v>
      </c>
      <c r="C1025">
        <v>8006</v>
      </c>
      <c r="D1025" t="s">
        <v>15</v>
      </c>
      <c r="E1025">
        <v>31</v>
      </c>
      <c r="F1025" t="s">
        <v>35</v>
      </c>
      <c r="G1025">
        <v>4221</v>
      </c>
      <c r="H1025" t="s">
        <v>30</v>
      </c>
      <c r="I1025" t="s">
        <v>27</v>
      </c>
      <c r="J1025" t="s">
        <v>28</v>
      </c>
      <c r="L1025" s="6">
        <v>3000</v>
      </c>
      <c r="M1025" s="6"/>
      <c r="N1025" s="6">
        <v>503000</v>
      </c>
      <c r="O1025" s="6"/>
      <c r="P1025" s="6">
        <v>503000</v>
      </c>
    </row>
    <row r="1026" spans="1:16" hidden="1" outlineLevel="2">
      <c r="A1026">
        <v>35462</v>
      </c>
      <c r="B1026" t="s">
        <v>99</v>
      </c>
      <c r="C1026">
        <v>8006</v>
      </c>
      <c r="D1026" t="s">
        <v>15</v>
      </c>
      <c r="E1026">
        <v>31</v>
      </c>
      <c r="F1026" t="s">
        <v>35</v>
      </c>
      <c r="G1026">
        <v>4511</v>
      </c>
      <c r="H1026" t="s">
        <v>64</v>
      </c>
      <c r="I1026" t="s">
        <v>27</v>
      </c>
      <c r="J1026" t="s">
        <v>28</v>
      </c>
      <c r="L1026" s="6">
        <v>5000000</v>
      </c>
      <c r="M1026" s="6"/>
      <c r="N1026" s="6">
        <v>9000000</v>
      </c>
      <c r="O1026" s="6"/>
      <c r="P1026" s="6">
        <v>0</v>
      </c>
    </row>
    <row r="1027" spans="1:16" hidden="1" outlineLevel="2">
      <c r="A1027">
        <v>35463</v>
      </c>
      <c r="B1027" t="s">
        <v>99</v>
      </c>
      <c r="C1027">
        <v>8006</v>
      </c>
      <c r="D1027" t="s">
        <v>15</v>
      </c>
      <c r="E1027">
        <v>43</v>
      </c>
      <c r="F1027" t="s">
        <v>26</v>
      </c>
      <c r="G1027">
        <v>3111</v>
      </c>
      <c r="H1027" t="s">
        <v>17</v>
      </c>
      <c r="I1027" t="s">
        <v>27</v>
      </c>
      <c r="J1027" t="s">
        <v>28</v>
      </c>
      <c r="L1027" s="6">
        <v>5230000</v>
      </c>
      <c r="M1027" s="6"/>
      <c r="N1027" s="6">
        <v>4830000</v>
      </c>
      <c r="O1027" s="6"/>
      <c r="P1027" s="6">
        <v>3530000</v>
      </c>
    </row>
    <row r="1028" spans="1:16" hidden="1" outlineLevel="2">
      <c r="A1028">
        <v>35464</v>
      </c>
      <c r="B1028" t="s">
        <v>99</v>
      </c>
      <c r="C1028">
        <v>8006</v>
      </c>
      <c r="D1028" t="s">
        <v>15</v>
      </c>
      <c r="E1028">
        <v>43</v>
      </c>
      <c r="F1028" t="s">
        <v>26</v>
      </c>
      <c r="G1028">
        <v>3121</v>
      </c>
      <c r="H1028" t="s">
        <v>22</v>
      </c>
      <c r="I1028" t="s">
        <v>27</v>
      </c>
      <c r="J1028" t="s">
        <v>28</v>
      </c>
      <c r="L1028" s="6">
        <v>200000</v>
      </c>
      <c r="M1028" s="6"/>
      <c r="N1028" s="6">
        <v>200000</v>
      </c>
      <c r="O1028" s="6"/>
      <c r="P1028" s="6">
        <v>200000</v>
      </c>
    </row>
    <row r="1029" spans="1:16" hidden="1" outlineLevel="2">
      <c r="A1029">
        <v>35465</v>
      </c>
      <c r="B1029" t="s">
        <v>99</v>
      </c>
      <c r="C1029">
        <v>8006</v>
      </c>
      <c r="D1029" t="s">
        <v>15</v>
      </c>
      <c r="E1029">
        <v>43</v>
      </c>
      <c r="F1029" t="s">
        <v>26</v>
      </c>
      <c r="G1029">
        <v>3132</v>
      </c>
      <c r="H1029" t="s">
        <v>21</v>
      </c>
      <c r="I1029" t="s">
        <v>27</v>
      </c>
      <c r="J1029" t="s">
        <v>28</v>
      </c>
      <c r="L1029" s="6">
        <v>862950</v>
      </c>
      <c r="M1029" s="6"/>
      <c r="N1029" s="6">
        <v>796950</v>
      </c>
      <c r="O1029" s="6"/>
      <c r="P1029" s="6">
        <v>582450</v>
      </c>
    </row>
    <row r="1030" spans="1:16" hidden="1" outlineLevel="2">
      <c r="A1030">
        <v>35466</v>
      </c>
      <c r="B1030" t="s">
        <v>99</v>
      </c>
      <c r="C1030">
        <v>8006</v>
      </c>
      <c r="D1030" t="s">
        <v>15</v>
      </c>
      <c r="E1030">
        <v>43</v>
      </c>
      <c r="F1030" t="s">
        <v>26</v>
      </c>
      <c r="G1030">
        <v>3211</v>
      </c>
      <c r="H1030" t="s">
        <v>29</v>
      </c>
      <c r="I1030" t="s">
        <v>27</v>
      </c>
      <c r="J1030" t="s">
        <v>28</v>
      </c>
      <c r="L1030" s="6">
        <v>298000</v>
      </c>
      <c r="M1030" s="6"/>
      <c r="N1030" s="6">
        <v>298000</v>
      </c>
      <c r="O1030" s="6"/>
      <c r="P1030" s="6">
        <v>298000</v>
      </c>
    </row>
    <row r="1031" spans="1:16" hidden="1" outlineLevel="2">
      <c r="A1031">
        <v>35467</v>
      </c>
      <c r="B1031" t="s">
        <v>99</v>
      </c>
      <c r="C1031">
        <v>8006</v>
      </c>
      <c r="D1031" t="s">
        <v>15</v>
      </c>
      <c r="E1031">
        <v>43</v>
      </c>
      <c r="F1031" t="s">
        <v>26</v>
      </c>
      <c r="G1031">
        <v>3212</v>
      </c>
      <c r="H1031" t="s">
        <v>23</v>
      </c>
      <c r="I1031" t="s">
        <v>27</v>
      </c>
      <c r="J1031" t="s">
        <v>28</v>
      </c>
      <c r="L1031" s="6">
        <v>6000</v>
      </c>
      <c r="M1031" s="6"/>
      <c r="N1031" s="6">
        <v>6000</v>
      </c>
      <c r="O1031" s="6"/>
      <c r="P1031" s="6">
        <v>6000</v>
      </c>
    </row>
    <row r="1032" spans="1:16" hidden="1" outlineLevel="2">
      <c r="A1032">
        <v>35468</v>
      </c>
      <c r="B1032" t="s">
        <v>99</v>
      </c>
      <c r="C1032">
        <v>8006</v>
      </c>
      <c r="D1032" t="s">
        <v>15</v>
      </c>
      <c r="E1032">
        <v>43</v>
      </c>
      <c r="F1032" t="s">
        <v>26</v>
      </c>
      <c r="G1032">
        <v>3213</v>
      </c>
      <c r="H1032" t="s">
        <v>39</v>
      </c>
      <c r="I1032" t="s">
        <v>27</v>
      </c>
      <c r="J1032" t="s">
        <v>28</v>
      </c>
      <c r="L1032" s="6">
        <v>28000</v>
      </c>
      <c r="M1032" s="6"/>
      <c r="N1032" s="6">
        <v>28000</v>
      </c>
      <c r="O1032" s="6"/>
      <c r="P1032" s="6">
        <v>28000</v>
      </c>
    </row>
    <row r="1033" spans="1:16" hidden="1" outlineLevel="2">
      <c r="A1033">
        <v>35469</v>
      </c>
      <c r="B1033" t="s">
        <v>99</v>
      </c>
      <c r="C1033">
        <v>8006</v>
      </c>
      <c r="D1033" t="s">
        <v>15</v>
      </c>
      <c r="E1033">
        <v>43</v>
      </c>
      <c r="F1033" t="s">
        <v>26</v>
      </c>
      <c r="G1033">
        <v>3221</v>
      </c>
      <c r="H1033" t="s">
        <v>41</v>
      </c>
      <c r="I1033" t="s">
        <v>27</v>
      </c>
      <c r="J1033" t="s">
        <v>28</v>
      </c>
      <c r="L1033" s="6">
        <v>10000</v>
      </c>
      <c r="M1033" s="6"/>
      <c r="N1033" s="6">
        <v>10000</v>
      </c>
      <c r="O1033" s="6"/>
      <c r="P1033" s="6">
        <v>10000</v>
      </c>
    </row>
    <row r="1034" spans="1:16" hidden="1" outlineLevel="2">
      <c r="A1034">
        <v>35470</v>
      </c>
      <c r="B1034" t="s">
        <v>99</v>
      </c>
      <c r="C1034">
        <v>8006</v>
      </c>
      <c r="D1034" t="s">
        <v>15</v>
      </c>
      <c r="E1034">
        <v>43</v>
      </c>
      <c r="F1034" t="s">
        <v>26</v>
      </c>
      <c r="G1034">
        <v>3223</v>
      </c>
      <c r="H1034" t="s">
        <v>42</v>
      </c>
      <c r="I1034" t="s">
        <v>27</v>
      </c>
      <c r="J1034" t="s">
        <v>28</v>
      </c>
      <c r="L1034" s="6">
        <v>7400</v>
      </c>
      <c r="M1034" s="6"/>
      <c r="N1034" s="6">
        <v>7400</v>
      </c>
      <c r="O1034" s="6"/>
      <c r="P1034" s="6">
        <v>7400</v>
      </c>
    </row>
    <row r="1035" spans="1:16" hidden="1" outlineLevel="2">
      <c r="A1035">
        <v>35471</v>
      </c>
      <c r="B1035" t="s">
        <v>99</v>
      </c>
      <c r="C1035">
        <v>8006</v>
      </c>
      <c r="D1035" t="s">
        <v>15</v>
      </c>
      <c r="E1035">
        <v>43</v>
      </c>
      <c r="F1035" t="s">
        <v>26</v>
      </c>
      <c r="G1035">
        <v>3224</v>
      </c>
      <c r="H1035" t="s">
        <v>43</v>
      </c>
      <c r="I1035" t="s">
        <v>27</v>
      </c>
      <c r="J1035" t="s">
        <v>28</v>
      </c>
      <c r="L1035" s="6">
        <v>10000</v>
      </c>
      <c r="M1035" s="6"/>
      <c r="N1035" s="6">
        <v>10000</v>
      </c>
      <c r="O1035" s="6"/>
      <c r="P1035" s="6">
        <v>10000</v>
      </c>
    </row>
    <row r="1036" spans="1:16" hidden="1" outlineLevel="2">
      <c r="A1036">
        <v>35472</v>
      </c>
      <c r="B1036" t="s">
        <v>99</v>
      </c>
      <c r="C1036">
        <v>8006</v>
      </c>
      <c r="D1036" t="s">
        <v>15</v>
      </c>
      <c r="E1036">
        <v>43</v>
      </c>
      <c r="F1036" t="s">
        <v>26</v>
      </c>
      <c r="G1036">
        <v>3225</v>
      </c>
      <c r="H1036" t="s">
        <v>44</v>
      </c>
      <c r="I1036" t="s">
        <v>27</v>
      </c>
      <c r="J1036" t="s">
        <v>28</v>
      </c>
      <c r="L1036" s="6">
        <v>20000</v>
      </c>
      <c r="M1036" s="6"/>
      <c r="N1036" s="6">
        <v>20000</v>
      </c>
      <c r="O1036" s="6"/>
      <c r="P1036" s="6">
        <v>20000</v>
      </c>
    </row>
    <row r="1037" spans="1:16" hidden="1" outlineLevel="2">
      <c r="A1037">
        <v>35473</v>
      </c>
      <c r="B1037" t="s">
        <v>99</v>
      </c>
      <c r="C1037">
        <v>8006</v>
      </c>
      <c r="D1037" t="s">
        <v>15</v>
      </c>
      <c r="E1037">
        <v>43</v>
      </c>
      <c r="F1037" t="s">
        <v>26</v>
      </c>
      <c r="G1037">
        <v>3227</v>
      </c>
      <c r="H1037" t="s">
        <v>45</v>
      </c>
      <c r="I1037" t="s">
        <v>27</v>
      </c>
      <c r="J1037" t="s">
        <v>28</v>
      </c>
      <c r="L1037" s="6">
        <v>15000</v>
      </c>
      <c r="M1037" s="6"/>
      <c r="N1037" s="6">
        <v>15000</v>
      </c>
      <c r="O1037" s="6"/>
      <c r="P1037" s="6">
        <v>15000</v>
      </c>
    </row>
    <row r="1038" spans="1:16" hidden="1" outlineLevel="2">
      <c r="A1038">
        <v>35474</v>
      </c>
      <c r="B1038" t="s">
        <v>99</v>
      </c>
      <c r="C1038">
        <v>8006</v>
      </c>
      <c r="D1038" t="s">
        <v>15</v>
      </c>
      <c r="E1038">
        <v>43</v>
      </c>
      <c r="F1038" t="s">
        <v>26</v>
      </c>
      <c r="G1038">
        <v>3231</v>
      </c>
      <c r="H1038" t="s">
        <v>47</v>
      </c>
      <c r="I1038" t="s">
        <v>27</v>
      </c>
      <c r="J1038" t="s">
        <v>28</v>
      </c>
      <c r="L1038" s="6">
        <v>20000</v>
      </c>
      <c r="M1038" s="6"/>
      <c r="N1038" s="6">
        <v>20000</v>
      </c>
      <c r="O1038" s="6"/>
      <c r="P1038" s="6">
        <v>20000</v>
      </c>
    </row>
    <row r="1039" spans="1:16" hidden="1" outlineLevel="2">
      <c r="A1039">
        <v>35475</v>
      </c>
      <c r="B1039" t="s">
        <v>99</v>
      </c>
      <c r="C1039">
        <v>8006</v>
      </c>
      <c r="D1039" t="s">
        <v>15</v>
      </c>
      <c r="E1039">
        <v>43</v>
      </c>
      <c r="F1039" t="s">
        <v>26</v>
      </c>
      <c r="G1039">
        <v>3232</v>
      </c>
      <c r="H1039" t="s">
        <v>48</v>
      </c>
      <c r="I1039" t="s">
        <v>27</v>
      </c>
      <c r="J1039" t="s">
        <v>28</v>
      </c>
      <c r="L1039" s="6">
        <v>1000000</v>
      </c>
      <c r="M1039" s="6"/>
      <c r="N1039" s="6">
        <v>1000000</v>
      </c>
      <c r="O1039" s="6"/>
      <c r="P1039" s="6">
        <v>1000000</v>
      </c>
    </row>
    <row r="1040" spans="1:16" hidden="1" outlineLevel="2">
      <c r="A1040">
        <v>35476</v>
      </c>
      <c r="B1040" t="s">
        <v>99</v>
      </c>
      <c r="C1040">
        <v>8006</v>
      </c>
      <c r="D1040" t="s">
        <v>15</v>
      </c>
      <c r="E1040">
        <v>43</v>
      </c>
      <c r="F1040" t="s">
        <v>26</v>
      </c>
      <c r="G1040">
        <v>3233</v>
      </c>
      <c r="H1040" t="s">
        <v>49</v>
      </c>
      <c r="I1040" t="s">
        <v>27</v>
      </c>
      <c r="J1040" t="s">
        <v>28</v>
      </c>
      <c r="L1040" s="6">
        <v>5000</v>
      </c>
      <c r="M1040" s="6"/>
      <c r="N1040" s="6">
        <v>5000</v>
      </c>
      <c r="O1040" s="6"/>
      <c r="P1040" s="6">
        <v>5000</v>
      </c>
    </row>
    <row r="1041" spans="1:16" hidden="1" outlineLevel="2">
      <c r="A1041">
        <v>35477</v>
      </c>
      <c r="B1041" t="s">
        <v>99</v>
      </c>
      <c r="C1041">
        <v>8006</v>
      </c>
      <c r="D1041" t="s">
        <v>15</v>
      </c>
      <c r="E1041">
        <v>43</v>
      </c>
      <c r="F1041" t="s">
        <v>26</v>
      </c>
      <c r="G1041">
        <v>3234</v>
      </c>
      <c r="H1041" t="s">
        <v>50</v>
      </c>
      <c r="I1041" t="s">
        <v>27</v>
      </c>
      <c r="J1041" t="s">
        <v>28</v>
      </c>
      <c r="L1041" s="6">
        <v>40000</v>
      </c>
      <c r="M1041" s="6"/>
      <c r="N1041" s="6">
        <v>40000</v>
      </c>
      <c r="O1041" s="6"/>
      <c r="P1041" s="6">
        <v>40000</v>
      </c>
    </row>
    <row r="1042" spans="1:16" hidden="1" outlineLevel="2">
      <c r="A1042">
        <v>35478</v>
      </c>
      <c r="B1042" t="s">
        <v>99</v>
      </c>
      <c r="C1042">
        <v>8006</v>
      </c>
      <c r="D1042" t="s">
        <v>15</v>
      </c>
      <c r="E1042">
        <v>43</v>
      </c>
      <c r="F1042" t="s">
        <v>26</v>
      </c>
      <c r="G1042">
        <v>3235</v>
      </c>
      <c r="H1042" t="s">
        <v>51</v>
      </c>
      <c r="I1042" t="s">
        <v>27</v>
      </c>
      <c r="J1042" t="s">
        <v>28</v>
      </c>
      <c r="L1042" s="6">
        <v>85000</v>
      </c>
      <c r="M1042" s="6"/>
      <c r="N1042" s="6">
        <v>85000</v>
      </c>
      <c r="O1042" s="6"/>
      <c r="P1042" s="6">
        <v>85000</v>
      </c>
    </row>
    <row r="1043" spans="1:16" hidden="1" outlineLevel="2">
      <c r="A1043">
        <v>35479</v>
      </c>
      <c r="B1043" t="s">
        <v>99</v>
      </c>
      <c r="C1043">
        <v>8006</v>
      </c>
      <c r="D1043" t="s">
        <v>15</v>
      </c>
      <c r="E1043">
        <v>43</v>
      </c>
      <c r="F1043" t="s">
        <v>26</v>
      </c>
      <c r="G1043">
        <v>3237</v>
      </c>
      <c r="H1043" t="s">
        <v>46</v>
      </c>
      <c r="I1043" t="s">
        <v>27</v>
      </c>
      <c r="J1043" t="s">
        <v>28</v>
      </c>
      <c r="L1043" s="6">
        <v>250000</v>
      </c>
      <c r="M1043" s="6"/>
      <c r="N1043" s="6">
        <v>250000</v>
      </c>
      <c r="O1043" s="6"/>
      <c r="P1043" s="6">
        <v>250000</v>
      </c>
    </row>
    <row r="1044" spans="1:16" hidden="1" outlineLevel="2">
      <c r="A1044">
        <v>35480</v>
      </c>
      <c r="B1044" t="s">
        <v>99</v>
      </c>
      <c r="C1044">
        <v>8006</v>
      </c>
      <c r="D1044" t="s">
        <v>15</v>
      </c>
      <c r="E1044">
        <v>43</v>
      </c>
      <c r="F1044" t="s">
        <v>26</v>
      </c>
      <c r="G1044">
        <v>3238</v>
      </c>
      <c r="H1044" t="s">
        <v>52</v>
      </c>
      <c r="I1044" t="s">
        <v>27</v>
      </c>
      <c r="J1044" t="s">
        <v>28</v>
      </c>
      <c r="L1044" s="6">
        <v>105000</v>
      </c>
      <c r="M1044" s="6"/>
      <c r="N1044" s="6">
        <v>105000</v>
      </c>
      <c r="O1044" s="6"/>
      <c r="P1044" s="6">
        <v>105000</v>
      </c>
    </row>
    <row r="1045" spans="1:16" hidden="1" outlineLevel="2">
      <c r="A1045">
        <v>35481</v>
      </c>
      <c r="B1045" t="s">
        <v>99</v>
      </c>
      <c r="C1045">
        <v>8006</v>
      </c>
      <c r="D1045" t="s">
        <v>15</v>
      </c>
      <c r="E1045">
        <v>43</v>
      </c>
      <c r="F1045" t="s">
        <v>26</v>
      </c>
      <c r="G1045">
        <v>3239</v>
      </c>
      <c r="H1045" t="s">
        <v>53</v>
      </c>
      <c r="I1045" t="s">
        <v>27</v>
      </c>
      <c r="J1045" t="s">
        <v>28</v>
      </c>
      <c r="L1045" s="6">
        <v>540000</v>
      </c>
      <c r="M1045" s="6"/>
      <c r="N1045" s="6">
        <v>540000</v>
      </c>
      <c r="O1045" s="6"/>
      <c r="P1045" s="6">
        <v>540000</v>
      </c>
    </row>
    <row r="1046" spans="1:16" hidden="1" outlineLevel="2">
      <c r="A1046">
        <v>35482</v>
      </c>
      <c r="B1046" t="s">
        <v>99</v>
      </c>
      <c r="C1046">
        <v>8006</v>
      </c>
      <c r="D1046" t="s">
        <v>15</v>
      </c>
      <c r="E1046">
        <v>43</v>
      </c>
      <c r="F1046" t="s">
        <v>26</v>
      </c>
      <c r="G1046">
        <v>3241</v>
      </c>
      <c r="H1046" t="s">
        <v>54</v>
      </c>
      <c r="I1046" t="s">
        <v>27</v>
      </c>
      <c r="J1046" t="s">
        <v>28</v>
      </c>
      <c r="L1046" s="6">
        <v>140000</v>
      </c>
      <c r="M1046" s="6"/>
      <c r="N1046" s="6">
        <v>140000</v>
      </c>
      <c r="O1046" s="6"/>
      <c r="P1046" s="6">
        <v>140000</v>
      </c>
    </row>
    <row r="1047" spans="1:16" hidden="1" outlineLevel="2">
      <c r="A1047">
        <v>35483</v>
      </c>
      <c r="B1047" t="s">
        <v>99</v>
      </c>
      <c r="C1047">
        <v>8006</v>
      </c>
      <c r="D1047" t="s">
        <v>15</v>
      </c>
      <c r="E1047">
        <v>43</v>
      </c>
      <c r="F1047" t="s">
        <v>26</v>
      </c>
      <c r="G1047">
        <v>3292</v>
      </c>
      <c r="H1047" t="s">
        <v>55</v>
      </c>
      <c r="I1047" t="s">
        <v>27</v>
      </c>
      <c r="J1047" t="s">
        <v>28</v>
      </c>
      <c r="L1047" s="6">
        <v>87000</v>
      </c>
      <c r="M1047" s="6"/>
      <c r="N1047" s="6">
        <v>87000</v>
      </c>
      <c r="O1047" s="6"/>
      <c r="P1047" s="6">
        <v>87000</v>
      </c>
    </row>
    <row r="1048" spans="1:16" hidden="1" outlineLevel="2">
      <c r="A1048">
        <v>35484</v>
      </c>
      <c r="B1048" t="s">
        <v>99</v>
      </c>
      <c r="C1048">
        <v>8006</v>
      </c>
      <c r="D1048" t="s">
        <v>15</v>
      </c>
      <c r="E1048">
        <v>43</v>
      </c>
      <c r="F1048" t="s">
        <v>26</v>
      </c>
      <c r="G1048">
        <v>3293</v>
      </c>
      <c r="H1048" t="s">
        <v>31</v>
      </c>
      <c r="I1048" t="s">
        <v>27</v>
      </c>
      <c r="J1048" t="s">
        <v>28</v>
      </c>
      <c r="L1048" s="6">
        <v>284000</v>
      </c>
      <c r="M1048" s="6"/>
      <c r="N1048" s="6">
        <v>284000</v>
      </c>
      <c r="O1048" s="6"/>
      <c r="P1048" s="6">
        <v>284000</v>
      </c>
    </row>
    <row r="1049" spans="1:16" hidden="1" outlineLevel="2">
      <c r="A1049">
        <v>35485</v>
      </c>
      <c r="B1049" t="s">
        <v>99</v>
      </c>
      <c r="C1049">
        <v>8006</v>
      </c>
      <c r="D1049" t="s">
        <v>15</v>
      </c>
      <c r="E1049">
        <v>43</v>
      </c>
      <c r="F1049" t="s">
        <v>26</v>
      </c>
      <c r="G1049">
        <v>3294</v>
      </c>
      <c r="H1049" t="s">
        <v>56</v>
      </c>
      <c r="I1049" t="s">
        <v>27</v>
      </c>
      <c r="J1049" t="s">
        <v>28</v>
      </c>
      <c r="L1049" s="6">
        <v>165000</v>
      </c>
      <c r="M1049" s="6"/>
      <c r="N1049" s="6">
        <v>165000</v>
      </c>
      <c r="O1049" s="6"/>
      <c r="P1049" s="6">
        <v>165000</v>
      </c>
    </row>
    <row r="1050" spans="1:16" hidden="1" outlineLevel="2">
      <c r="A1050">
        <v>35486</v>
      </c>
      <c r="B1050" t="s">
        <v>99</v>
      </c>
      <c r="C1050">
        <v>8006</v>
      </c>
      <c r="D1050" t="s">
        <v>15</v>
      </c>
      <c r="E1050">
        <v>43</v>
      </c>
      <c r="F1050" t="s">
        <v>26</v>
      </c>
      <c r="G1050">
        <v>3295</v>
      </c>
      <c r="H1050" t="s">
        <v>25</v>
      </c>
      <c r="I1050" t="s">
        <v>27</v>
      </c>
      <c r="J1050" t="s">
        <v>28</v>
      </c>
      <c r="L1050" s="6">
        <v>5000</v>
      </c>
      <c r="M1050" s="6"/>
      <c r="N1050" s="6">
        <v>5000</v>
      </c>
      <c r="O1050" s="6"/>
      <c r="P1050" s="6">
        <v>5000</v>
      </c>
    </row>
    <row r="1051" spans="1:16" hidden="1" outlineLevel="2">
      <c r="A1051">
        <v>35487</v>
      </c>
      <c r="B1051" t="s">
        <v>99</v>
      </c>
      <c r="C1051">
        <v>8006</v>
      </c>
      <c r="D1051" t="s">
        <v>15</v>
      </c>
      <c r="E1051">
        <v>43</v>
      </c>
      <c r="F1051" t="s">
        <v>26</v>
      </c>
      <c r="G1051">
        <v>3296</v>
      </c>
      <c r="H1051" t="s">
        <v>91</v>
      </c>
      <c r="I1051" t="s">
        <v>27</v>
      </c>
      <c r="J1051" t="s">
        <v>28</v>
      </c>
      <c r="L1051" s="6">
        <v>10000</v>
      </c>
      <c r="M1051" s="6"/>
      <c r="N1051" s="6">
        <v>10000</v>
      </c>
      <c r="O1051" s="6"/>
      <c r="P1051" s="6">
        <v>10000</v>
      </c>
    </row>
    <row r="1052" spans="1:16" hidden="1" outlineLevel="2">
      <c r="A1052">
        <v>35488</v>
      </c>
      <c r="B1052" t="s">
        <v>99</v>
      </c>
      <c r="C1052">
        <v>8006</v>
      </c>
      <c r="D1052" t="s">
        <v>15</v>
      </c>
      <c r="E1052">
        <v>43</v>
      </c>
      <c r="F1052" t="s">
        <v>26</v>
      </c>
      <c r="G1052">
        <v>3299</v>
      </c>
      <c r="H1052" t="s">
        <v>57</v>
      </c>
      <c r="I1052" t="s">
        <v>27</v>
      </c>
      <c r="J1052" t="s">
        <v>28</v>
      </c>
      <c r="L1052" s="6">
        <v>190000</v>
      </c>
      <c r="M1052" s="6"/>
      <c r="N1052" s="6">
        <v>190000</v>
      </c>
      <c r="O1052" s="6"/>
      <c r="P1052" s="6">
        <v>190000</v>
      </c>
    </row>
    <row r="1053" spans="1:16" hidden="1" outlineLevel="2">
      <c r="A1053">
        <v>35489</v>
      </c>
      <c r="B1053" t="s">
        <v>99</v>
      </c>
      <c r="C1053">
        <v>8006</v>
      </c>
      <c r="D1053" t="s">
        <v>15</v>
      </c>
      <c r="E1053">
        <v>43</v>
      </c>
      <c r="F1053" t="s">
        <v>26</v>
      </c>
      <c r="G1053">
        <v>3431</v>
      </c>
      <c r="H1053" t="s">
        <v>58</v>
      </c>
      <c r="I1053" t="s">
        <v>27</v>
      </c>
      <c r="J1053" t="s">
        <v>28</v>
      </c>
      <c r="L1053" s="6">
        <v>23000</v>
      </c>
      <c r="M1053" s="6"/>
      <c r="N1053" s="6">
        <v>23000</v>
      </c>
      <c r="O1053" s="6"/>
      <c r="P1053" s="6">
        <v>23000</v>
      </c>
    </row>
    <row r="1054" spans="1:16" hidden="1" outlineLevel="2">
      <c r="A1054">
        <v>35490</v>
      </c>
      <c r="B1054" t="s">
        <v>99</v>
      </c>
      <c r="C1054">
        <v>8006</v>
      </c>
      <c r="D1054" t="s">
        <v>15</v>
      </c>
      <c r="E1054">
        <v>43</v>
      </c>
      <c r="F1054" t="s">
        <v>26</v>
      </c>
      <c r="G1054">
        <v>3432</v>
      </c>
      <c r="H1054" t="s">
        <v>59</v>
      </c>
      <c r="I1054" t="s">
        <v>27</v>
      </c>
      <c r="J1054" t="s">
        <v>28</v>
      </c>
      <c r="L1054" s="6">
        <v>1000</v>
      </c>
      <c r="M1054" s="6"/>
      <c r="N1054" s="6">
        <v>1000</v>
      </c>
      <c r="O1054" s="6"/>
      <c r="P1054" s="6">
        <v>1000</v>
      </c>
    </row>
    <row r="1055" spans="1:16" hidden="1" outlineLevel="2">
      <c r="A1055">
        <v>35491</v>
      </c>
      <c r="B1055" t="s">
        <v>99</v>
      </c>
      <c r="C1055">
        <v>8006</v>
      </c>
      <c r="D1055" t="s">
        <v>15</v>
      </c>
      <c r="E1055">
        <v>43</v>
      </c>
      <c r="F1055" t="s">
        <v>26</v>
      </c>
      <c r="G1055">
        <v>3715</v>
      </c>
      <c r="H1055" t="s">
        <v>100</v>
      </c>
      <c r="I1055" t="s">
        <v>27</v>
      </c>
      <c r="J1055" t="s">
        <v>28</v>
      </c>
      <c r="L1055" s="6">
        <v>50000</v>
      </c>
      <c r="M1055" s="6"/>
      <c r="N1055" s="6">
        <v>50000</v>
      </c>
      <c r="O1055" s="6"/>
      <c r="P1055" s="6">
        <v>50000</v>
      </c>
    </row>
    <row r="1056" spans="1:16" hidden="1" outlineLevel="2">
      <c r="A1056">
        <v>35492</v>
      </c>
      <c r="B1056" t="s">
        <v>99</v>
      </c>
      <c r="C1056">
        <v>8006</v>
      </c>
      <c r="D1056" t="s">
        <v>15</v>
      </c>
      <c r="E1056">
        <v>43</v>
      </c>
      <c r="F1056" t="s">
        <v>26</v>
      </c>
      <c r="G1056">
        <v>3811</v>
      </c>
      <c r="H1056" t="s">
        <v>62</v>
      </c>
      <c r="I1056" t="s">
        <v>27</v>
      </c>
      <c r="J1056" t="s">
        <v>28</v>
      </c>
      <c r="L1056" s="6">
        <v>50000</v>
      </c>
      <c r="M1056" s="6"/>
      <c r="N1056" s="6">
        <v>50000</v>
      </c>
      <c r="O1056" s="6"/>
      <c r="P1056" s="6">
        <v>50000</v>
      </c>
    </row>
    <row r="1057" spans="1:16" hidden="1" outlineLevel="2">
      <c r="A1057">
        <v>35494</v>
      </c>
      <c r="B1057" t="s">
        <v>99</v>
      </c>
      <c r="C1057">
        <v>8006</v>
      </c>
      <c r="D1057" t="s">
        <v>15</v>
      </c>
      <c r="E1057">
        <v>43</v>
      </c>
      <c r="F1057" t="s">
        <v>26</v>
      </c>
      <c r="G1057">
        <v>4123</v>
      </c>
      <c r="H1057" t="s">
        <v>72</v>
      </c>
      <c r="I1057" t="s">
        <v>27</v>
      </c>
      <c r="J1057" t="s">
        <v>28</v>
      </c>
      <c r="L1057" s="6">
        <v>2000</v>
      </c>
      <c r="M1057" s="6"/>
      <c r="N1057" s="6">
        <v>2000</v>
      </c>
      <c r="O1057" s="6"/>
      <c r="P1057" s="6">
        <v>2000</v>
      </c>
    </row>
    <row r="1058" spans="1:16" hidden="1" outlineLevel="2">
      <c r="A1058">
        <v>35493</v>
      </c>
      <c r="B1058" t="s">
        <v>99</v>
      </c>
      <c r="C1058">
        <v>8006</v>
      </c>
      <c r="D1058" t="s">
        <v>15</v>
      </c>
      <c r="E1058">
        <v>43</v>
      </c>
      <c r="F1058" t="s">
        <v>26</v>
      </c>
      <c r="G1058">
        <v>4124</v>
      </c>
      <c r="H1058" t="s">
        <v>86</v>
      </c>
      <c r="I1058" t="s">
        <v>27</v>
      </c>
      <c r="J1058" t="s">
        <v>28</v>
      </c>
      <c r="L1058" s="6">
        <v>2500000</v>
      </c>
      <c r="M1058" s="6"/>
      <c r="N1058" s="6">
        <v>100000</v>
      </c>
      <c r="O1058" s="6"/>
      <c r="P1058" s="6">
        <v>100000</v>
      </c>
    </row>
    <row r="1059" spans="1:16" hidden="1" outlineLevel="2">
      <c r="A1059">
        <v>35495</v>
      </c>
      <c r="B1059" t="s">
        <v>99</v>
      </c>
      <c r="C1059">
        <v>8006</v>
      </c>
      <c r="D1059" t="s">
        <v>15</v>
      </c>
      <c r="E1059">
        <v>43</v>
      </c>
      <c r="F1059" t="s">
        <v>26</v>
      </c>
      <c r="G1059">
        <v>4221</v>
      </c>
      <c r="H1059" t="s">
        <v>30</v>
      </c>
      <c r="I1059" t="s">
        <v>27</v>
      </c>
      <c r="J1059" t="s">
        <v>28</v>
      </c>
      <c r="L1059" s="6">
        <v>516000</v>
      </c>
      <c r="M1059" s="6"/>
      <c r="N1059" s="6">
        <v>6000</v>
      </c>
      <c r="O1059" s="6"/>
      <c r="P1059" s="6">
        <v>6000</v>
      </c>
    </row>
    <row r="1060" spans="1:16" hidden="1" outlineLevel="2">
      <c r="A1060">
        <v>35496</v>
      </c>
      <c r="B1060" t="s">
        <v>99</v>
      </c>
      <c r="C1060">
        <v>8006</v>
      </c>
      <c r="D1060" t="s">
        <v>15</v>
      </c>
      <c r="E1060">
        <v>43</v>
      </c>
      <c r="F1060" t="s">
        <v>26</v>
      </c>
      <c r="G1060">
        <v>4222</v>
      </c>
      <c r="H1060" t="s">
        <v>65</v>
      </c>
      <c r="I1060" t="s">
        <v>27</v>
      </c>
      <c r="J1060" t="s">
        <v>28</v>
      </c>
      <c r="L1060" s="6">
        <v>80000</v>
      </c>
      <c r="M1060" s="6"/>
      <c r="N1060" s="6">
        <v>80000</v>
      </c>
      <c r="O1060" s="6"/>
      <c r="P1060" s="6">
        <v>80000</v>
      </c>
    </row>
    <row r="1061" spans="1:16" hidden="1" outlineLevel="2">
      <c r="A1061">
        <v>35497</v>
      </c>
      <c r="B1061" t="s">
        <v>99</v>
      </c>
      <c r="C1061">
        <v>8006</v>
      </c>
      <c r="D1061" t="s">
        <v>15</v>
      </c>
      <c r="E1061">
        <v>43</v>
      </c>
      <c r="F1061" t="s">
        <v>26</v>
      </c>
      <c r="G1061">
        <v>4223</v>
      </c>
      <c r="H1061" t="s">
        <v>66</v>
      </c>
      <c r="I1061" t="s">
        <v>27</v>
      </c>
      <c r="J1061" t="s">
        <v>28</v>
      </c>
      <c r="L1061" s="6">
        <v>500000</v>
      </c>
      <c r="M1061" s="6"/>
      <c r="N1061" s="6">
        <v>100000</v>
      </c>
      <c r="O1061" s="6"/>
      <c r="P1061" s="6">
        <v>100000</v>
      </c>
    </row>
    <row r="1062" spans="1:16" hidden="1" outlineLevel="2">
      <c r="A1062">
        <v>35498</v>
      </c>
      <c r="B1062" t="s">
        <v>99</v>
      </c>
      <c r="C1062">
        <v>8006</v>
      </c>
      <c r="D1062" t="s">
        <v>15</v>
      </c>
      <c r="E1062">
        <v>43</v>
      </c>
      <c r="F1062" t="s">
        <v>26</v>
      </c>
      <c r="G1062">
        <v>4227</v>
      </c>
      <c r="H1062" t="s">
        <v>76</v>
      </c>
      <c r="I1062" t="s">
        <v>27</v>
      </c>
      <c r="J1062" t="s">
        <v>28</v>
      </c>
      <c r="L1062" s="6">
        <v>40000</v>
      </c>
      <c r="M1062" s="6"/>
      <c r="N1062" s="6">
        <v>40000</v>
      </c>
      <c r="O1062" s="6"/>
      <c r="P1062" s="6">
        <v>40000</v>
      </c>
    </row>
    <row r="1063" spans="1:16" hidden="1" outlineLevel="2">
      <c r="A1063">
        <v>35499</v>
      </c>
      <c r="B1063" t="s">
        <v>99</v>
      </c>
      <c r="C1063">
        <v>8006</v>
      </c>
      <c r="D1063" t="s">
        <v>15</v>
      </c>
      <c r="E1063">
        <v>43</v>
      </c>
      <c r="F1063" t="s">
        <v>26</v>
      </c>
      <c r="G1063">
        <v>4241</v>
      </c>
      <c r="H1063" t="s">
        <v>63</v>
      </c>
      <c r="I1063" t="s">
        <v>27</v>
      </c>
      <c r="J1063" t="s">
        <v>28</v>
      </c>
      <c r="L1063" s="6">
        <v>210000</v>
      </c>
      <c r="M1063" s="6"/>
      <c r="N1063" s="6">
        <v>210000</v>
      </c>
      <c r="O1063" s="6"/>
      <c r="P1063" s="6">
        <v>210000</v>
      </c>
    </row>
    <row r="1064" spans="1:16" hidden="1" outlineLevel="2">
      <c r="A1064">
        <v>35500</v>
      </c>
      <c r="B1064" t="s">
        <v>99</v>
      </c>
      <c r="C1064">
        <v>8006</v>
      </c>
      <c r="D1064" t="s">
        <v>15</v>
      </c>
      <c r="E1064">
        <v>43</v>
      </c>
      <c r="F1064" t="s">
        <v>26</v>
      </c>
      <c r="G1064">
        <v>4511</v>
      </c>
      <c r="H1064" t="s">
        <v>64</v>
      </c>
      <c r="I1064" t="s">
        <v>27</v>
      </c>
      <c r="J1064" t="s">
        <v>28</v>
      </c>
      <c r="L1064" s="6">
        <v>100000</v>
      </c>
      <c r="M1064" s="6"/>
      <c r="N1064" s="6">
        <v>100000</v>
      </c>
      <c r="O1064" s="6"/>
      <c r="P1064" s="6">
        <v>0</v>
      </c>
    </row>
    <row r="1065" spans="1:16" hidden="1" outlineLevel="2">
      <c r="A1065">
        <v>35501</v>
      </c>
      <c r="B1065" t="s">
        <v>99</v>
      </c>
      <c r="C1065">
        <v>8006</v>
      </c>
      <c r="D1065" t="s">
        <v>15</v>
      </c>
      <c r="E1065">
        <v>43</v>
      </c>
      <c r="F1065" t="s">
        <v>26</v>
      </c>
      <c r="G1065">
        <v>4521</v>
      </c>
      <c r="H1065" t="s">
        <v>73</v>
      </c>
      <c r="I1065" t="s">
        <v>27</v>
      </c>
      <c r="J1065" t="s">
        <v>28</v>
      </c>
      <c r="L1065" s="6">
        <v>400000</v>
      </c>
      <c r="M1065" s="6"/>
      <c r="N1065" s="6">
        <v>400000</v>
      </c>
      <c r="O1065" s="6"/>
      <c r="P1065" s="6">
        <v>0</v>
      </c>
    </row>
    <row r="1066" spans="1:16" hidden="1" outlineLevel="2">
      <c r="A1066">
        <v>35510</v>
      </c>
      <c r="B1066" t="s">
        <v>99</v>
      </c>
      <c r="C1066">
        <v>8006</v>
      </c>
      <c r="D1066" t="s">
        <v>15</v>
      </c>
      <c r="E1066">
        <v>52</v>
      </c>
      <c r="F1066" t="s">
        <v>38</v>
      </c>
      <c r="G1066">
        <v>3241</v>
      </c>
      <c r="H1066" t="s">
        <v>54</v>
      </c>
      <c r="I1066" t="s">
        <v>27</v>
      </c>
      <c r="J1066" t="s">
        <v>28</v>
      </c>
      <c r="L1066" s="6">
        <v>20000</v>
      </c>
      <c r="M1066" s="6"/>
      <c r="N1066" s="6">
        <v>20000</v>
      </c>
      <c r="O1066" s="6"/>
      <c r="P1066" s="6">
        <v>20000</v>
      </c>
    </row>
    <row r="1067" spans="1:16" hidden="1" outlineLevel="2">
      <c r="A1067">
        <v>35508</v>
      </c>
      <c r="B1067" t="s">
        <v>99</v>
      </c>
      <c r="C1067">
        <v>8006</v>
      </c>
      <c r="D1067" t="s">
        <v>15</v>
      </c>
      <c r="E1067">
        <v>61</v>
      </c>
      <c r="F1067" t="s">
        <v>61</v>
      </c>
      <c r="G1067">
        <v>3239</v>
      </c>
      <c r="H1067" t="s">
        <v>53</v>
      </c>
      <c r="I1067" t="s">
        <v>27</v>
      </c>
      <c r="J1067" t="s">
        <v>28</v>
      </c>
      <c r="L1067" s="6">
        <v>5000</v>
      </c>
      <c r="M1067" s="6"/>
      <c r="N1067" s="6">
        <v>5000</v>
      </c>
      <c r="O1067" s="6"/>
      <c r="P1067" s="6">
        <v>5000</v>
      </c>
    </row>
    <row r="1068" spans="1:16" hidden="1" outlineLevel="2">
      <c r="A1068">
        <v>35507</v>
      </c>
      <c r="B1068" t="s">
        <v>99</v>
      </c>
      <c r="C1068">
        <v>8006</v>
      </c>
      <c r="D1068" t="s">
        <v>15</v>
      </c>
      <c r="E1068">
        <v>61</v>
      </c>
      <c r="F1068" t="s">
        <v>61</v>
      </c>
      <c r="G1068">
        <v>3241</v>
      </c>
      <c r="H1068" t="s">
        <v>54</v>
      </c>
      <c r="I1068" t="s">
        <v>27</v>
      </c>
      <c r="J1068" t="s">
        <v>28</v>
      </c>
      <c r="L1068" s="6">
        <v>5000</v>
      </c>
      <c r="M1068" s="6"/>
      <c r="N1068" s="6">
        <v>5000</v>
      </c>
      <c r="O1068" s="6"/>
      <c r="P1068" s="6">
        <v>5000</v>
      </c>
    </row>
    <row r="1069" spans="1:16" hidden="1" outlineLevel="2">
      <c r="A1069">
        <v>35506</v>
      </c>
      <c r="B1069" t="s">
        <v>99</v>
      </c>
      <c r="C1069">
        <v>8006</v>
      </c>
      <c r="D1069" t="s">
        <v>15</v>
      </c>
      <c r="E1069">
        <v>61</v>
      </c>
      <c r="F1069" t="s">
        <v>61</v>
      </c>
      <c r="G1069">
        <v>4241</v>
      </c>
      <c r="H1069" t="s">
        <v>63</v>
      </c>
      <c r="I1069" t="s">
        <v>27</v>
      </c>
      <c r="J1069" t="s">
        <v>28</v>
      </c>
      <c r="L1069" s="6">
        <v>15000</v>
      </c>
      <c r="M1069" s="6"/>
      <c r="N1069" s="6">
        <v>15000</v>
      </c>
      <c r="O1069" s="6"/>
      <c r="P1069" s="6">
        <v>10000</v>
      </c>
    </row>
    <row r="1070" spans="1:16" hidden="1" outlineLevel="2">
      <c r="A1070">
        <v>35504</v>
      </c>
      <c r="B1070" t="s">
        <v>99</v>
      </c>
      <c r="C1070">
        <v>8006</v>
      </c>
      <c r="D1070" t="s">
        <v>15</v>
      </c>
      <c r="E1070">
        <v>71</v>
      </c>
      <c r="F1070" t="s">
        <v>67</v>
      </c>
      <c r="G1070">
        <v>4221</v>
      </c>
      <c r="H1070" t="s">
        <v>30</v>
      </c>
      <c r="I1070" t="s">
        <v>27</v>
      </c>
      <c r="J1070" t="s">
        <v>28</v>
      </c>
      <c r="L1070" s="6">
        <v>1130</v>
      </c>
      <c r="M1070" s="6"/>
      <c r="N1070" s="6">
        <v>1130</v>
      </c>
      <c r="O1070" s="6"/>
      <c r="P1070" s="6">
        <v>1130</v>
      </c>
    </row>
    <row r="1071" spans="1:16" outlineLevel="1" collapsed="1">
      <c r="B1071" s="29"/>
      <c r="L1071" s="6"/>
      <c r="M1071" s="6"/>
      <c r="N1071" s="6"/>
      <c r="O1071" s="6"/>
      <c r="P1071" s="6"/>
    </row>
    <row r="1072" spans="1:16" hidden="1" outlineLevel="2">
      <c r="A1072">
        <v>36018</v>
      </c>
      <c r="F1072" t="s">
        <v>16</v>
      </c>
      <c r="G1072">
        <v>3111</v>
      </c>
      <c r="H1072" t="s">
        <v>17</v>
      </c>
      <c r="I1072" t="s">
        <v>18</v>
      </c>
      <c r="J1072" t="s">
        <v>19</v>
      </c>
      <c r="L1072" s="6">
        <v>22108566.174319163</v>
      </c>
      <c r="M1072" s="6"/>
      <c r="N1072" s="6"/>
      <c r="O1072" s="6"/>
      <c r="P1072" s="6"/>
    </row>
    <row r="1073" spans="1:16" hidden="1" outlineLevel="2">
      <c r="A1073">
        <v>36020</v>
      </c>
      <c r="F1073" t="s">
        <v>16</v>
      </c>
      <c r="G1073">
        <v>3121</v>
      </c>
      <c r="H1073" t="s">
        <v>22</v>
      </c>
      <c r="I1073" t="s">
        <v>18</v>
      </c>
      <c r="J1073" t="s">
        <v>19</v>
      </c>
      <c r="L1073" s="6">
        <v>645090.959898</v>
      </c>
      <c r="M1073" s="6"/>
      <c r="N1073" s="6"/>
      <c r="O1073" s="6"/>
      <c r="P1073" s="6"/>
    </row>
    <row r="1074" spans="1:16" hidden="1" outlineLevel="2">
      <c r="A1074">
        <v>36019</v>
      </c>
      <c r="F1074" t="s">
        <v>16</v>
      </c>
      <c r="G1074">
        <v>3132</v>
      </c>
      <c r="H1074" t="s">
        <v>21</v>
      </c>
      <c r="I1074" t="s">
        <v>18</v>
      </c>
      <c r="J1074" t="s">
        <v>19</v>
      </c>
      <c r="L1074" s="6">
        <v>3629875.0285871448</v>
      </c>
      <c r="M1074" s="6"/>
      <c r="N1074" s="6"/>
      <c r="O1074" s="6"/>
      <c r="P1074" s="6"/>
    </row>
    <row r="1075" spans="1:16" hidden="1" outlineLevel="2">
      <c r="A1075">
        <v>36021</v>
      </c>
      <c r="F1075" t="s">
        <v>16</v>
      </c>
      <c r="G1075">
        <v>3212</v>
      </c>
      <c r="H1075" t="s">
        <v>23</v>
      </c>
      <c r="I1075" t="s">
        <v>18</v>
      </c>
      <c r="J1075" t="s">
        <v>19</v>
      </c>
      <c r="L1075" s="6">
        <v>366578.80242531031</v>
      </c>
      <c r="M1075" s="6"/>
      <c r="N1075" s="6"/>
      <c r="O1075" s="6"/>
      <c r="P1075" s="6"/>
    </row>
    <row r="1076" spans="1:16" hidden="1" outlineLevel="2">
      <c r="A1076">
        <v>36022</v>
      </c>
      <c r="F1076" t="s">
        <v>16</v>
      </c>
      <c r="G1076">
        <v>3236</v>
      </c>
      <c r="H1076" t="s">
        <v>24</v>
      </c>
      <c r="I1076" t="s">
        <v>18</v>
      </c>
      <c r="J1076" t="s">
        <v>19</v>
      </c>
      <c r="L1076" s="6">
        <v>29322.316359</v>
      </c>
      <c r="M1076" s="6"/>
      <c r="N1076" s="6"/>
      <c r="O1076" s="6"/>
      <c r="P1076" s="6"/>
    </row>
    <row r="1077" spans="1:16" hidden="1" outlineLevel="2">
      <c r="A1077">
        <v>36023</v>
      </c>
      <c r="F1077" t="s">
        <v>16</v>
      </c>
      <c r="G1077">
        <v>3295</v>
      </c>
      <c r="H1077" t="s">
        <v>25</v>
      </c>
      <c r="I1077" t="s">
        <v>18</v>
      </c>
      <c r="J1077" t="s">
        <v>19</v>
      </c>
      <c r="L1077" s="6">
        <v>40367.055520889997</v>
      </c>
      <c r="M1077" s="6"/>
      <c r="N1077" s="6"/>
      <c r="O1077" s="6"/>
      <c r="P1077" s="6"/>
    </row>
    <row r="1078" spans="1:16" hidden="1" outlineLevel="2">
      <c r="A1078">
        <v>36024</v>
      </c>
      <c r="F1078" t="s">
        <v>16</v>
      </c>
      <c r="G1078">
        <v>3237</v>
      </c>
      <c r="H1078" t="s">
        <v>46</v>
      </c>
      <c r="I1078" t="s">
        <v>87</v>
      </c>
      <c r="J1078" t="s">
        <v>88</v>
      </c>
      <c r="L1078" s="6">
        <v>87523</v>
      </c>
      <c r="M1078" s="6"/>
      <c r="N1078" s="6"/>
      <c r="O1078" s="6"/>
      <c r="P1078" s="6"/>
    </row>
    <row r="1079" spans="1:16" hidden="1" outlineLevel="2">
      <c r="A1079">
        <v>36025</v>
      </c>
      <c r="F1079" t="s">
        <v>16</v>
      </c>
      <c r="G1079">
        <v>3111</v>
      </c>
      <c r="H1079" t="s">
        <v>17</v>
      </c>
      <c r="I1079" t="s">
        <v>33</v>
      </c>
      <c r="J1079" t="s">
        <v>34</v>
      </c>
      <c r="L1079" s="6">
        <v>145203.44583042091</v>
      </c>
      <c r="M1079" s="6"/>
      <c r="N1079" s="6"/>
      <c r="O1079" s="6"/>
      <c r="P1079" s="6"/>
    </row>
    <row r="1080" spans="1:16" hidden="1" outlineLevel="2">
      <c r="A1080">
        <v>36026</v>
      </c>
      <c r="F1080" t="s">
        <v>16</v>
      </c>
      <c r="G1080">
        <v>3132</v>
      </c>
      <c r="H1080" t="s">
        <v>21</v>
      </c>
      <c r="I1080" t="s">
        <v>33</v>
      </c>
      <c r="J1080" t="s">
        <v>34</v>
      </c>
      <c r="L1080" s="6">
        <v>23958.525310379104</v>
      </c>
      <c r="M1080" s="6"/>
      <c r="N1080" s="6"/>
      <c r="O1080" s="6"/>
      <c r="P1080" s="6"/>
    </row>
    <row r="1081" spans="1:16" hidden="1" outlineLevel="2">
      <c r="A1081">
        <v>36027</v>
      </c>
      <c r="F1081" t="s">
        <v>16</v>
      </c>
      <c r="G1081">
        <v>3211</v>
      </c>
      <c r="H1081" t="s">
        <v>29</v>
      </c>
      <c r="I1081" t="s">
        <v>33</v>
      </c>
      <c r="J1081" t="s">
        <v>34</v>
      </c>
      <c r="L1081" s="6">
        <v>240286.89082500001</v>
      </c>
      <c r="M1081" s="6"/>
      <c r="N1081" s="6"/>
      <c r="O1081" s="6"/>
      <c r="P1081" s="6"/>
    </row>
    <row r="1082" spans="1:16" hidden="1" outlineLevel="2">
      <c r="A1082">
        <v>36028</v>
      </c>
      <c r="F1082" t="s">
        <v>16</v>
      </c>
      <c r="G1082">
        <v>3213</v>
      </c>
      <c r="H1082" t="s">
        <v>39</v>
      </c>
      <c r="I1082" t="s">
        <v>33</v>
      </c>
      <c r="J1082" t="s">
        <v>34</v>
      </c>
      <c r="L1082" s="6">
        <v>87464.428260300003</v>
      </c>
      <c r="M1082" s="6"/>
      <c r="N1082" s="6"/>
      <c r="O1082" s="6"/>
      <c r="P1082" s="6"/>
    </row>
    <row r="1083" spans="1:16" hidden="1" outlineLevel="2">
      <c r="A1083">
        <v>36029</v>
      </c>
      <c r="F1083" t="s">
        <v>16</v>
      </c>
      <c r="G1083">
        <v>3221</v>
      </c>
      <c r="H1083" t="s">
        <v>41</v>
      </c>
      <c r="I1083" t="s">
        <v>33</v>
      </c>
      <c r="J1083" t="s">
        <v>34</v>
      </c>
      <c r="L1083" s="6">
        <v>287094.77715770999</v>
      </c>
      <c r="M1083" s="6"/>
      <c r="N1083" s="6"/>
      <c r="O1083" s="6"/>
      <c r="P1083" s="6"/>
    </row>
    <row r="1084" spans="1:16" hidden="1" outlineLevel="2">
      <c r="A1084">
        <v>36030</v>
      </c>
      <c r="F1084" t="s">
        <v>16</v>
      </c>
      <c r="G1084">
        <v>3223</v>
      </c>
      <c r="H1084" t="s">
        <v>42</v>
      </c>
      <c r="I1084" t="s">
        <v>33</v>
      </c>
      <c r="J1084" t="s">
        <v>34</v>
      </c>
      <c r="L1084" s="6">
        <v>691065.09801270009</v>
      </c>
      <c r="M1084" s="6"/>
      <c r="N1084" s="6"/>
      <c r="O1084" s="6"/>
      <c r="P1084" s="6"/>
    </row>
    <row r="1085" spans="1:16" hidden="1" outlineLevel="2">
      <c r="A1085">
        <v>36031</v>
      </c>
      <c r="F1085" t="s">
        <v>16</v>
      </c>
      <c r="G1085">
        <v>3224</v>
      </c>
      <c r="H1085" t="s">
        <v>43</v>
      </c>
      <c r="I1085" t="s">
        <v>33</v>
      </c>
      <c r="J1085" t="s">
        <v>34</v>
      </c>
      <c r="L1085" s="6">
        <v>74488.936155750009</v>
      </c>
      <c r="M1085" s="6"/>
      <c r="N1085" s="6"/>
      <c r="O1085" s="6"/>
      <c r="P1085" s="6"/>
    </row>
    <row r="1086" spans="1:16" hidden="1" outlineLevel="2">
      <c r="A1086">
        <v>36032</v>
      </c>
      <c r="F1086" t="s">
        <v>16</v>
      </c>
      <c r="G1086">
        <v>3225</v>
      </c>
      <c r="H1086" t="s">
        <v>44</v>
      </c>
      <c r="I1086" t="s">
        <v>33</v>
      </c>
      <c r="J1086" t="s">
        <v>34</v>
      </c>
      <c r="L1086" s="6">
        <v>17300.656139400002</v>
      </c>
      <c r="M1086" s="6"/>
      <c r="N1086" s="6"/>
      <c r="O1086" s="6"/>
      <c r="P1086" s="6"/>
    </row>
    <row r="1087" spans="1:16" hidden="1" outlineLevel="2">
      <c r="A1087">
        <v>36033</v>
      </c>
      <c r="F1087" t="s">
        <v>16</v>
      </c>
      <c r="G1087">
        <v>3227</v>
      </c>
      <c r="H1087" t="s">
        <v>45</v>
      </c>
      <c r="I1087" t="s">
        <v>33</v>
      </c>
      <c r="J1087" t="s">
        <v>34</v>
      </c>
      <c r="L1087" s="6">
        <v>17877.344677380002</v>
      </c>
      <c r="M1087" s="6"/>
      <c r="N1087" s="6"/>
      <c r="O1087" s="6"/>
      <c r="P1087" s="6"/>
    </row>
    <row r="1088" spans="1:16" hidden="1" outlineLevel="2">
      <c r="A1088">
        <v>36034</v>
      </c>
      <c r="F1088" t="s">
        <v>16</v>
      </c>
      <c r="G1088">
        <v>3231</v>
      </c>
      <c r="H1088" t="s">
        <v>47</v>
      </c>
      <c r="I1088" t="s">
        <v>33</v>
      </c>
      <c r="J1088" t="s">
        <v>34</v>
      </c>
      <c r="L1088" s="6">
        <v>38445.902532</v>
      </c>
      <c r="M1088" s="6"/>
      <c r="N1088" s="6"/>
      <c r="O1088" s="6"/>
      <c r="P1088" s="6"/>
    </row>
    <row r="1089" spans="1:16" hidden="1" outlineLevel="2">
      <c r="A1089">
        <v>36035</v>
      </c>
      <c r="F1089" t="s">
        <v>16</v>
      </c>
      <c r="G1089">
        <v>3232</v>
      </c>
      <c r="H1089" t="s">
        <v>48</v>
      </c>
      <c r="I1089" t="s">
        <v>33</v>
      </c>
      <c r="J1089" t="s">
        <v>34</v>
      </c>
      <c r="L1089" s="6">
        <v>365716.64783565002</v>
      </c>
      <c r="M1089" s="6"/>
      <c r="N1089" s="6"/>
      <c r="O1089" s="6"/>
      <c r="P1089" s="6"/>
    </row>
    <row r="1090" spans="1:16" hidden="1" outlineLevel="2">
      <c r="A1090">
        <v>36036</v>
      </c>
      <c r="F1090" t="s">
        <v>16</v>
      </c>
      <c r="G1090">
        <v>3233</v>
      </c>
      <c r="H1090" t="s">
        <v>49</v>
      </c>
      <c r="I1090" t="s">
        <v>33</v>
      </c>
      <c r="J1090" t="s">
        <v>34</v>
      </c>
      <c r="L1090" s="6">
        <v>64396.886741100003</v>
      </c>
      <c r="M1090" s="6"/>
      <c r="N1090" s="6"/>
      <c r="O1090" s="6"/>
      <c r="P1090" s="6"/>
    </row>
    <row r="1091" spans="1:16" hidden="1" outlineLevel="2">
      <c r="A1091">
        <v>36037</v>
      </c>
      <c r="F1091" t="s">
        <v>16</v>
      </c>
      <c r="G1091">
        <v>3235</v>
      </c>
      <c r="H1091" t="s">
        <v>51</v>
      </c>
      <c r="I1091" t="s">
        <v>33</v>
      </c>
      <c r="J1091" t="s">
        <v>34</v>
      </c>
      <c r="L1091" s="6">
        <v>145133.28205830001</v>
      </c>
      <c r="M1091" s="6"/>
      <c r="N1091" s="6"/>
      <c r="O1091" s="6"/>
      <c r="P1091" s="6"/>
    </row>
    <row r="1092" spans="1:16" hidden="1" outlineLevel="2">
      <c r="A1092">
        <v>36038</v>
      </c>
      <c r="F1092" t="s">
        <v>16</v>
      </c>
      <c r="G1092">
        <v>3237</v>
      </c>
      <c r="H1092" t="s">
        <v>46</v>
      </c>
      <c r="I1092" t="s">
        <v>33</v>
      </c>
      <c r="J1092" t="s">
        <v>34</v>
      </c>
      <c r="L1092" s="6">
        <v>470962.30601700005</v>
      </c>
      <c r="M1092" s="6"/>
      <c r="N1092" s="6"/>
      <c r="O1092" s="6"/>
      <c r="P1092" s="6"/>
    </row>
    <row r="1093" spans="1:16" hidden="1" outlineLevel="2">
      <c r="A1093">
        <v>36039</v>
      </c>
      <c r="F1093" t="s">
        <v>16</v>
      </c>
      <c r="G1093">
        <v>3238</v>
      </c>
      <c r="H1093" t="s">
        <v>52</v>
      </c>
      <c r="I1093" t="s">
        <v>33</v>
      </c>
      <c r="J1093" t="s">
        <v>34</v>
      </c>
      <c r="L1093" s="6">
        <v>19703.52504765</v>
      </c>
      <c r="M1093" s="6"/>
      <c r="N1093" s="6"/>
      <c r="O1093" s="6"/>
      <c r="P1093" s="6"/>
    </row>
    <row r="1094" spans="1:16" hidden="1" outlineLevel="2">
      <c r="A1094">
        <v>36040</v>
      </c>
      <c r="F1094" t="s">
        <v>16</v>
      </c>
      <c r="G1094">
        <v>3239</v>
      </c>
      <c r="H1094" t="s">
        <v>53</v>
      </c>
      <c r="I1094" t="s">
        <v>33</v>
      </c>
      <c r="J1094" t="s">
        <v>34</v>
      </c>
      <c r="L1094" s="6">
        <v>183098.61080865</v>
      </c>
      <c r="M1094" s="6"/>
      <c r="N1094" s="6"/>
      <c r="O1094" s="6"/>
      <c r="P1094" s="6"/>
    </row>
    <row r="1095" spans="1:16" hidden="1" outlineLevel="2">
      <c r="A1095">
        <v>36041</v>
      </c>
      <c r="F1095" t="s">
        <v>16</v>
      </c>
      <c r="G1095">
        <v>3241</v>
      </c>
      <c r="H1095" t="s">
        <v>54</v>
      </c>
      <c r="I1095" t="s">
        <v>33</v>
      </c>
      <c r="J1095" t="s">
        <v>34</v>
      </c>
      <c r="L1095" s="6">
        <v>43251.640348500005</v>
      </c>
      <c r="M1095" s="6"/>
      <c r="N1095" s="6"/>
      <c r="O1095" s="6"/>
      <c r="P1095" s="6"/>
    </row>
    <row r="1096" spans="1:16" hidden="1" outlineLevel="2">
      <c r="A1096">
        <v>36042</v>
      </c>
      <c r="F1096" t="s">
        <v>16</v>
      </c>
      <c r="G1096">
        <v>3293</v>
      </c>
      <c r="H1096" t="s">
        <v>31</v>
      </c>
      <c r="I1096" t="s">
        <v>33</v>
      </c>
      <c r="J1096" t="s">
        <v>34</v>
      </c>
      <c r="L1096" s="6">
        <v>5766.8853798</v>
      </c>
      <c r="M1096" s="6"/>
      <c r="N1096" s="6"/>
      <c r="O1096" s="6"/>
      <c r="P1096" s="6"/>
    </row>
    <row r="1097" spans="1:16" hidden="1" outlineLevel="2">
      <c r="A1097">
        <v>36043</v>
      </c>
      <c r="F1097" t="s">
        <v>16</v>
      </c>
      <c r="G1097">
        <v>3294</v>
      </c>
      <c r="H1097" t="s">
        <v>56</v>
      </c>
      <c r="I1097" t="s">
        <v>33</v>
      </c>
      <c r="J1097" t="s">
        <v>34</v>
      </c>
      <c r="L1097" s="6">
        <v>3844.5902532</v>
      </c>
      <c r="M1097" s="6"/>
      <c r="N1097" s="6"/>
      <c r="O1097" s="6"/>
      <c r="P1097" s="6"/>
    </row>
    <row r="1098" spans="1:16" hidden="1" outlineLevel="2">
      <c r="A1098">
        <v>36044</v>
      </c>
      <c r="F1098" t="s">
        <v>16</v>
      </c>
      <c r="G1098">
        <v>3299</v>
      </c>
      <c r="H1098" t="s">
        <v>57</v>
      </c>
      <c r="I1098" t="s">
        <v>33</v>
      </c>
      <c r="J1098" t="s">
        <v>34</v>
      </c>
      <c r="L1098" s="6">
        <v>4358.8041995655003</v>
      </c>
      <c r="M1098" s="6"/>
      <c r="N1098" s="6"/>
      <c r="O1098" s="6"/>
      <c r="P1098" s="6"/>
    </row>
    <row r="1099" spans="1:16" hidden="1" outlineLevel="2">
      <c r="A1099">
        <v>36045</v>
      </c>
      <c r="F1099" t="s">
        <v>16</v>
      </c>
      <c r="G1099">
        <v>3431</v>
      </c>
      <c r="H1099" t="s">
        <v>58</v>
      </c>
      <c r="I1099" t="s">
        <v>33</v>
      </c>
      <c r="J1099" t="s">
        <v>34</v>
      </c>
      <c r="L1099" s="6">
        <v>12494.918322900001</v>
      </c>
      <c r="M1099" s="6"/>
      <c r="N1099" s="6"/>
      <c r="O1099" s="6"/>
      <c r="P1099" s="6"/>
    </row>
    <row r="1100" spans="1:16" hidden="1" outlineLevel="2">
      <c r="A1100">
        <v>36046</v>
      </c>
      <c r="F1100" t="s">
        <v>16</v>
      </c>
      <c r="G1100">
        <v>4221</v>
      </c>
      <c r="H1100" t="s">
        <v>30</v>
      </c>
      <c r="I1100" t="s">
        <v>33</v>
      </c>
      <c r="J1100" t="s">
        <v>34</v>
      </c>
      <c r="L1100" s="6">
        <v>105726.23196300001</v>
      </c>
      <c r="M1100" s="6"/>
      <c r="N1100" s="6"/>
      <c r="O1100" s="6"/>
      <c r="P1100" s="6"/>
    </row>
    <row r="1101" spans="1:16" hidden="1" outlineLevel="2">
      <c r="A1101">
        <v>36047</v>
      </c>
      <c r="F1101" t="s">
        <v>16</v>
      </c>
      <c r="G1101">
        <v>4222</v>
      </c>
      <c r="H1101" t="s">
        <v>65</v>
      </c>
      <c r="I1101" t="s">
        <v>33</v>
      </c>
      <c r="J1101" t="s">
        <v>34</v>
      </c>
      <c r="L1101" s="6">
        <v>9130.9018513500014</v>
      </c>
      <c r="M1101" s="6"/>
      <c r="N1101" s="6"/>
      <c r="O1101" s="6"/>
      <c r="P1101" s="6"/>
    </row>
    <row r="1102" spans="1:16" hidden="1" outlineLevel="2">
      <c r="A1102">
        <v>36048</v>
      </c>
      <c r="F1102" t="s">
        <v>16</v>
      </c>
      <c r="G1102">
        <v>4223</v>
      </c>
      <c r="H1102" t="s">
        <v>66</v>
      </c>
      <c r="I1102" t="s">
        <v>33</v>
      </c>
      <c r="J1102" t="s">
        <v>34</v>
      </c>
      <c r="L1102" s="6">
        <v>24028.689082500001</v>
      </c>
      <c r="M1102" s="6"/>
      <c r="N1102" s="6"/>
      <c r="O1102" s="6"/>
      <c r="P1102" s="6"/>
    </row>
    <row r="1103" spans="1:16" hidden="1" outlineLevel="2">
      <c r="A1103">
        <v>36049</v>
      </c>
      <c r="F1103" t="s">
        <v>16</v>
      </c>
      <c r="G1103">
        <v>4224</v>
      </c>
      <c r="H1103" t="s">
        <v>70</v>
      </c>
      <c r="I1103" t="s">
        <v>33</v>
      </c>
      <c r="J1103" t="s">
        <v>34</v>
      </c>
      <c r="L1103" s="6">
        <v>43251.640348500005</v>
      </c>
      <c r="M1103" s="6"/>
      <c r="N1103" s="6"/>
      <c r="O1103" s="6"/>
      <c r="P1103" s="6"/>
    </row>
    <row r="1104" spans="1:16" hidden="1" outlineLevel="2">
      <c r="A1104">
        <v>36050</v>
      </c>
      <c r="F1104" t="s">
        <v>16</v>
      </c>
      <c r="G1104">
        <v>4225</v>
      </c>
      <c r="H1104" t="s">
        <v>75</v>
      </c>
      <c r="I1104" t="s">
        <v>33</v>
      </c>
      <c r="J1104" t="s">
        <v>34</v>
      </c>
      <c r="L1104" s="6">
        <v>9611.475633</v>
      </c>
      <c r="M1104" s="6"/>
      <c r="N1104" s="6"/>
      <c r="O1104" s="6"/>
      <c r="P1104" s="6"/>
    </row>
    <row r="1105" spans="1:16" hidden="1" outlineLevel="2">
      <c r="A1105">
        <v>36051</v>
      </c>
      <c r="F1105" t="s">
        <v>16</v>
      </c>
      <c r="G1105">
        <v>4241</v>
      </c>
      <c r="H1105" t="s">
        <v>63</v>
      </c>
      <c r="I1105" t="s">
        <v>33</v>
      </c>
      <c r="J1105" t="s">
        <v>34</v>
      </c>
      <c r="L1105" s="6">
        <v>14417.213449500001</v>
      </c>
      <c r="M1105" s="6"/>
      <c r="N1105" s="6"/>
      <c r="O1105" s="6"/>
      <c r="P1105" s="6"/>
    </row>
    <row r="1106" spans="1:16" hidden="1" outlineLevel="2">
      <c r="A1106">
        <v>36052</v>
      </c>
      <c r="F1106" t="s">
        <v>16</v>
      </c>
      <c r="G1106">
        <v>4262</v>
      </c>
      <c r="H1106" t="s">
        <v>71</v>
      </c>
      <c r="I1106" t="s">
        <v>33</v>
      </c>
      <c r="J1106" t="s">
        <v>34</v>
      </c>
      <c r="L1106" s="6">
        <v>8650.3280697000009</v>
      </c>
      <c r="M1106" s="6"/>
      <c r="N1106" s="6"/>
      <c r="O1106" s="6"/>
      <c r="P1106" s="6"/>
    </row>
    <row r="1107" spans="1:16" hidden="1" outlineLevel="2">
      <c r="A1107">
        <v>35929</v>
      </c>
      <c r="F1107" t="s">
        <v>35</v>
      </c>
      <c r="G1107">
        <v>3111</v>
      </c>
      <c r="H1107" t="s">
        <v>17</v>
      </c>
      <c r="I1107" t="s">
        <v>27</v>
      </c>
      <c r="J1107" t="s">
        <v>28</v>
      </c>
      <c r="L1107" s="6">
        <v>140000</v>
      </c>
      <c r="M1107" s="6"/>
      <c r="N1107" s="6"/>
      <c r="O1107" s="6"/>
      <c r="P1107" s="6"/>
    </row>
    <row r="1108" spans="1:16" hidden="1" outlineLevel="2">
      <c r="A1108">
        <v>35931</v>
      </c>
      <c r="F1108" t="s">
        <v>35</v>
      </c>
      <c r="G1108">
        <v>3121</v>
      </c>
      <c r="H1108" t="s">
        <v>22</v>
      </c>
      <c r="I1108" t="s">
        <v>27</v>
      </c>
      <c r="J1108" t="s">
        <v>28</v>
      </c>
      <c r="L1108" s="6">
        <v>20000</v>
      </c>
      <c r="M1108" s="6"/>
      <c r="N1108" s="6"/>
      <c r="O1108" s="6"/>
      <c r="P1108" s="6"/>
    </row>
    <row r="1109" spans="1:16" hidden="1" outlineLevel="2">
      <c r="A1109">
        <v>35930</v>
      </c>
      <c r="F1109" t="s">
        <v>35</v>
      </c>
      <c r="G1109">
        <v>3132</v>
      </c>
      <c r="H1109" t="s">
        <v>21</v>
      </c>
      <c r="I1109" t="s">
        <v>27</v>
      </c>
      <c r="J1109" t="s">
        <v>28</v>
      </c>
      <c r="L1109" s="6">
        <v>23100</v>
      </c>
      <c r="M1109" s="6"/>
      <c r="N1109" s="6"/>
      <c r="O1109" s="6"/>
      <c r="P1109" s="6"/>
    </row>
    <row r="1110" spans="1:16" hidden="1" outlineLevel="2">
      <c r="A1110">
        <v>35932</v>
      </c>
      <c r="F1110" t="s">
        <v>35</v>
      </c>
      <c r="G1110">
        <v>3211</v>
      </c>
      <c r="H1110" t="s">
        <v>29</v>
      </c>
      <c r="I1110" t="s">
        <v>27</v>
      </c>
      <c r="J1110" t="s">
        <v>28</v>
      </c>
      <c r="L1110" s="6">
        <v>50000</v>
      </c>
      <c r="M1110" s="6"/>
      <c r="N1110" s="6"/>
      <c r="O1110" s="6"/>
      <c r="P1110" s="6"/>
    </row>
    <row r="1111" spans="1:16" hidden="1" outlineLevel="2">
      <c r="A1111">
        <v>35933</v>
      </c>
      <c r="F1111" t="s">
        <v>35</v>
      </c>
      <c r="G1111">
        <v>3213</v>
      </c>
      <c r="H1111" t="s">
        <v>39</v>
      </c>
      <c r="I1111" t="s">
        <v>27</v>
      </c>
      <c r="J1111" t="s">
        <v>28</v>
      </c>
      <c r="L1111" s="6">
        <v>10000</v>
      </c>
      <c r="M1111" s="6"/>
      <c r="N1111" s="6"/>
      <c r="O1111" s="6"/>
      <c r="P1111" s="6"/>
    </row>
    <row r="1112" spans="1:16" hidden="1" outlineLevel="2">
      <c r="A1112">
        <v>35934</v>
      </c>
      <c r="F1112" t="s">
        <v>35</v>
      </c>
      <c r="G1112">
        <v>3221</v>
      </c>
      <c r="H1112" t="s">
        <v>41</v>
      </c>
      <c r="I1112" t="s">
        <v>27</v>
      </c>
      <c r="J1112" t="s">
        <v>28</v>
      </c>
      <c r="L1112" s="6">
        <v>15000</v>
      </c>
      <c r="M1112" s="6"/>
      <c r="N1112" s="6"/>
      <c r="O1112" s="6"/>
      <c r="P1112" s="6"/>
    </row>
    <row r="1113" spans="1:16" hidden="1" outlineLevel="2">
      <c r="A1113">
        <v>35935</v>
      </c>
      <c r="F1113" t="s">
        <v>35</v>
      </c>
      <c r="G1113">
        <v>3224</v>
      </c>
      <c r="H1113" t="s">
        <v>43</v>
      </c>
      <c r="I1113" t="s">
        <v>27</v>
      </c>
      <c r="J1113" t="s">
        <v>28</v>
      </c>
      <c r="L1113" s="6">
        <v>6500</v>
      </c>
      <c r="M1113" s="6"/>
      <c r="N1113" s="6"/>
      <c r="O1113" s="6"/>
      <c r="P1113" s="6"/>
    </row>
    <row r="1114" spans="1:16" hidden="1" outlineLevel="2">
      <c r="A1114">
        <v>35936</v>
      </c>
      <c r="F1114" t="s">
        <v>35</v>
      </c>
      <c r="G1114">
        <v>3232</v>
      </c>
      <c r="H1114" t="s">
        <v>48</v>
      </c>
      <c r="I1114" t="s">
        <v>27</v>
      </c>
      <c r="J1114" t="s">
        <v>28</v>
      </c>
      <c r="L1114" s="6">
        <v>2000</v>
      </c>
      <c r="M1114" s="6"/>
      <c r="N1114" s="6"/>
      <c r="O1114" s="6"/>
      <c r="P1114" s="6"/>
    </row>
    <row r="1115" spans="1:16" hidden="1" outlineLevel="2">
      <c r="A1115">
        <v>35937</v>
      </c>
      <c r="F1115" t="s">
        <v>35</v>
      </c>
      <c r="G1115">
        <v>3237</v>
      </c>
      <c r="H1115" t="s">
        <v>46</v>
      </c>
      <c r="I1115" t="s">
        <v>27</v>
      </c>
      <c r="J1115" t="s">
        <v>28</v>
      </c>
      <c r="L1115" s="6">
        <v>40000</v>
      </c>
      <c r="M1115" s="6"/>
      <c r="N1115" s="6"/>
      <c r="O1115" s="6"/>
      <c r="P1115" s="6"/>
    </row>
    <row r="1116" spans="1:16" hidden="1" outlineLevel="2">
      <c r="A1116">
        <v>35938</v>
      </c>
      <c r="F1116" t="s">
        <v>35</v>
      </c>
      <c r="G1116">
        <v>3239</v>
      </c>
      <c r="H1116" t="s">
        <v>53</v>
      </c>
      <c r="I1116" t="s">
        <v>27</v>
      </c>
      <c r="J1116" t="s">
        <v>28</v>
      </c>
      <c r="L1116" s="6">
        <v>5000</v>
      </c>
      <c r="M1116" s="6"/>
      <c r="N1116" s="6"/>
      <c r="O1116" s="6"/>
      <c r="P1116" s="6"/>
    </row>
    <row r="1117" spans="1:16" hidden="1" outlineLevel="2">
      <c r="A1117">
        <v>35939</v>
      </c>
      <c r="F1117" t="s">
        <v>35</v>
      </c>
      <c r="G1117">
        <v>3241</v>
      </c>
      <c r="H1117" t="s">
        <v>54</v>
      </c>
      <c r="I1117" t="s">
        <v>27</v>
      </c>
      <c r="J1117" t="s">
        <v>28</v>
      </c>
      <c r="L1117" s="6">
        <v>5000</v>
      </c>
      <c r="M1117" s="6"/>
      <c r="N1117" s="6"/>
      <c r="O1117" s="6"/>
      <c r="P1117" s="6"/>
    </row>
    <row r="1118" spans="1:16" hidden="1" outlineLevel="2">
      <c r="A1118">
        <v>35940</v>
      </c>
      <c r="F1118" t="s">
        <v>35</v>
      </c>
      <c r="G1118">
        <v>3293</v>
      </c>
      <c r="H1118" t="s">
        <v>31</v>
      </c>
      <c r="I1118" t="s">
        <v>27</v>
      </c>
      <c r="J1118" t="s">
        <v>28</v>
      </c>
      <c r="L1118" s="6">
        <v>500</v>
      </c>
      <c r="M1118" s="6"/>
      <c r="N1118" s="6"/>
      <c r="O1118" s="6"/>
      <c r="P1118" s="6"/>
    </row>
    <row r="1119" spans="1:16" hidden="1" outlineLevel="2">
      <c r="A1119">
        <v>35941</v>
      </c>
      <c r="F1119" t="s">
        <v>35</v>
      </c>
      <c r="G1119">
        <v>3299</v>
      </c>
      <c r="H1119" t="s">
        <v>57</v>
      </c>
      <c r="I1119" t="s">
        <v>27</v>
      </c>
      <c r="J1119" t="s">
        <v>28</v>
      </c>
      <c r="L1119" s="6">
        <v>10920</v>
      </c>
      <c r="M1119" s="6"/>
      <c r="N1119" s="6"/>
      <c r="O1119" s="6"/>
      <c r="P1119" s="6"/>
    </row>
    <row r="1120" spans="1:16" hidden="1" outlineLevel="2">
      <c r="A1120">
        <v>35942</v>
      </c>
      <c r="F1120" t="s">
        <v>35</v>
      </c>
      <c r="G1120">
        <v>3431</v>
      </c>
      <c r="H1120" t="s">
        <v>58</v>
      </c>
      <c r="I1120" t="s">
        <v>27</v>
      </c>
      <c r="J1120" t="s">
        <v>28</v>
      </c>
      <c r="L1120" s="6">
        <v>480</v>
      </c>
      <c r="M1120" s="6"/>
      <c r="N1120" s="6"/>
      <c r="O1120" s="6"/>
      <c r="P1120" s="6"/>
    </row>
    <row r="1121" spans="1:16" hidden="1" outlineLevel="2">
      <c r="A1121">
        <v>35943</v>
      </c>
      <c r="F1121" t="s">
        <v>35</v>
      </c>
      <c r="G1121">
        <v>4221</v>
      </c>
      <c r="H1121" t="s">
        <v>30</v>
      </c>
      <c r="I1121" t="s">
        <v>27</v>
      </c>
      <c r="J1121" t="s">
        <v>28</v>
      </c>
      <c r="L1121" s="6">
        <v>24000</v>
      </c>
      <c r="M1121" s="6"/>
      <c r="N1121" s="6"/>
      <c r="O1121" s="6"/>
      <c r="P1121" s="6"/>
    </row>
    <row r="1122" spans="1:16" hidden="1" outlineLevel="2">
      <c r="A1122">
        <v>35944</v>
      </c>
      <c r="F1122" t="s">
        <v>35</v>
      </c>
      <c r="G1122">
        <v>4225</v>
      </c>
      <c r="H1122" t="s">
        <v>75</v>
      </c>
      <c r="I1122" t="s">
        <v>27</v>
      </c>
      <c r="J1122" t="s">
        <v>28</v>
      </c>
      <c r="L1122" s="6">
        <v>3500</v>
      </c>
      <c r="M1122" s="6"/>
      <c r="N1122" s="6"/>
      <c r="O1122" s="6"/>
      <c r="P1122" s="6"/>
    </row>
    <row r="1123" spans="1:16" hidden="1" outlineLevel="2">
      <c r="A1123">
        <v>35945</v>
      </c>
      <c r="F1123" t="s">
        <v>35</v>
      </c>
      <c r="G1123">
        <v>4227</v>
      </c>
      <c r="H1123" t="s">
        <v>76</v>
      </c>
      <c r="I1123" t="s">
        <v>27</v>
      </c>
      <c r="J1123" t="s">
        <v>28</v>
      </c>
      <c r="L1123" s="6">
        <v>3500</v>
      </c>
      <c r="M1123" s="6"/>
      <c r="N1123" s="6"/>
      <c r="O1123" s="6"/>
      <c r="P1123" s="6"/>
    </row>
    <row r="1124" spans="1:16" hidden="1" outlineLevel="2">
      <c r="A1124">
        <v>35946</v>
      </c>
      <c r="F1124" t="s">
        <v>35</v>
      </c>
      <c r="G1124">
        <v>4241</v>
      </c>
      <c r="H1124" t="s">
        <v>63</v>
      </c>
      <c r="I1124" t="s">
        <v>27</v>
      </c>
      <c r="J1124" t="s">
        <v>28</v>
      </c>
      <c r="L1124" s="6">
        <v>4500</v>
      </c>
      <c r="M1124" s="6"/>
      <c r="N1124" s="6"/>
      <c r="O1124" s="6"/>
      <c r="P1124" s="6"/>
    </row>
    <row r="1125" spans="1:16" hidden="1" outlineLevel="2">
      <c r="A1125">
        <v>35947</v>
      </c>
      <c r="F1125" t="s">
        <v>26</v>
      </c>
      <c r="G1125">
        <v>3111</v>
      </c>
      <c r="H1125" t="s">
        <v>17</v>
      </c>
      <c r="I1125" t="s">
        <v>27</v>
      </c>
      <c r="J1125" t="s">
        <v>28</v>
      </c>
      <c r="L1125" s="6">
        <v>763400</v>
      </c>
      <c r="M1125" s="6"/>
      <c r="N1125" s="6"/>
      <c r="O1125" s="6"/>
      <c r="P1125" s="6"/>
    </row>
    <row r="1126" spans="1:16" hidden="1" outlineLevel="2">
      <c r="A1126">
        <v>35949</v>
      </c>
      <c r="F1126" t="s">
        <v>26</v>
      </c>
      <c r="G1126">
        <v>3121</v>
      </c>
      <c r="H1126" t="s">
        <v>22</v>
      </c>
      <c r="I1126" t="s">
        <v>27</v>
      </c>
      <c r="J1126" t="s">
        <v>28</v>
      </c>
      <c r="L1126" s="6">
        <v>73500</v>
      </c>
      <c r="M1126" s="6"/>
      <c r="N1126" s="6"/>
      <c r="O1126" s="6"/>
      <c r="P1126" s="6"/>
    </row>
    <row r="1127" spans="1:16" hidden="1" outlineLevel="2">
      <c r="A1127">
        <v>35948</v>
      </c>
      <c r="F1127" t="s">
        <v>26</v>
      </c>
      <c r="G1127">
        <v>3132</v>
      </c>
      <c r="H1127" t="s">
        <v>21</v>
      </c>
      <c r="I1127" t="s">
        <v>27</v>
      </c>
      <c r="J1127" t="s">
        <v>28</v>
      </c>
      <c r="L1127" s="6">
        <v>107000</v>
      </c>
      <c r="M1127" s="6"/>
      <c r="N1127" s="6"/>
      <c r="O1127" s="6"/>
      <c r="P1127" s="6"/>
    </row>
    <row r="1128" spans="1:16" hidden="1" outlineLevel="2">
      <c r="A1128">
        <v>35950</v>
      </c>
      <c r="F1128" t="s">
        <v>26</v>
      </c>
      <c r="G1128">
        <v>3211</v>
      </c>
      <c r="H1128" t="s">
        <v>29</v>
      </c>
      <c r="I1128" t="s">
        <v>27</v>
      </c>
      <c r="J1128" t="s">
        <v>28</v>
      </c>
      <c r="L1128" s="6">
        <v>131510</v>
      </c>
      <c r="M1128" s="6"/>
      <c r="N1128" s="6"/>
      <c r="O1128" s="6"/>
      <c r="P1128" s="6"/>
    </row>
    <row r="1129" spans="1:16" hidden="1" outlineLevel="2">
      <c r="A1129">
        <v>35951</v>
      </c>
      <c r="F1129" t="s">
        <v>26</v>
      </c>
      <c r="G1129">
        <v>3212</v>
      </c>
      <c r="H1129" t="s">
        <v>23</v>
      </c>
      <c r="I1129" t="s">
        <v>27</v>
      </c>
      <c r="J1129" t="s">
        <v>28</v>
      </c>
      <c r="L1129" s="6">
        <v>4600</v>
      </c>
      <c r="M1129" s="6"/>
      <c r="N1129" s="6"/>
      <c r="O1129" s="6"/>
      <c r="P1129" s="6"/>
    </row>
    <row r="1130" spans="1:16" hidden="1" outlineLevel="2">
      <c r="A1130">
        <v>35952</v>
      </c>
      <c r="F1130" t="s">
        <v>26</v>
      </c>
      <c r="G1130">
        <v>3213</v>
      </c>
      <c r="H1130" t="s">
        <v>39</v>
      </c>
      <c r="I1130" t="s">
        <v>27</v>
      </c>
      <c r="J1130" t="s">
        <v>28</v>
      </c>
      <c r="L1130" s="6">
        <v>30000</v>
      </c>
      <c r="M1130" s="6"/>
      <c r="N1130" s="6"/>
      <c r="O1130" s="6"/>
      <c r="P1130" s="6"/>
    </row>
    <row r="1131" spans="1:16" hidden="1" outlineLevel="2">
      <c r="A1131">
        <v>35953</v>
      </c>
      <c r="F1131" t="s">
        <v>26</v>
      </c>
      <c r="G1131">
        <v>3214</v>
      </c>
      <c r="H1131" t="s">
        <v>40</v>
      </c>
      <c r="I1131" t="s">
        <v>27</v>
      </c>
      <c r="J1131" t="s">
        <v>28</v>
      </c>
      <c r="L1131" s="6">
        <v>2000</v>
      </c>
      <c r="M1131" s="6"/>
      <c r="N1131" s="6"/>
      <c r="O1131" s="6"/>
      <c r="P1131" s="6"/>
    </row>
    <row r="1132" spans="1:16" hidden="1" outlineLevel="2">
      <c r="A1132">
        <v>35954</v>
      </c>
      <c r="F1132" t="s">
        <v>26</v>
      </c>
      <c r="G1132">
        <v>3221</v>
      </c>
      <c r="H1132" t="s">
        <v>41</v>
      </c>
      <c r="I1132" t="s">
        <v>27</v>
      </c>
      <c r="J1132" t="s">
        <v>28</v>
      </c>
      <c r="L1132" s="6">
        <v>244420</v>
      </c>
      <c r="M1132" s="6"/>
      <c r="N1132" s="6"/>
      <c r="O1132" s="6"/>
      <c r="P1132" s="6"/>
    </row>
    <row r="1133" spans="1:16" hidden="1" outlineLevel="2">
      <c r="A1133">
        <v>35955</v>
      </c>
      <c r="F1133" t="s">
        <v>26</v>
      </c>
      <c r="G1133">
        <v>3223</v>
      </c>
      <c r="H1133" t="s">
        <v>42</v>
      </c>
      <c r="I1133" t="s">
        <v>27</v>
      </c>
      <c r="J1133" t="s">
        <v>28</v>
      </c>
      <c r="L1133" s="6">
        <v>40014</v>
      </c>
      <c r="M1133" s="6"/>
      <c r="N1133" s="6"/>
      <c r="O1133" s="6"/>
      <c r="P1133" s="6"/>
    </row>
    <row r="1134" spans="1:16" hidden="1" outlineLevel="2">
      <c r="A1134">
        <v>35956</v>
      </c>
      <c r="F1134" t="s">
        <v>26</v>
      </c>
      <c r="G1134">
        <v>3224</v>
      </c>
      <c r="H1134" t="s">
        <v>43</v>
      </c>
      <c r="I1134" t="s">
        <v>27</v>
      </c>
      <c r="J1134" t="s">
        <v>28</v>
      </c>
      <c r="L1134" s="6">
        <v>172800</v>
      </c>
      <c r="M1134" s="6"/>
      <c r="N1134" s="6"/>
      <c r="O1134" s="6"/>
      <c r="P1134" s="6"/>
    </row>
    <row r="1135" spans="1:16" hidden="1" outlineLevel="2">
      <c r="A1135">
        <v>35957</v>
      </c>
      <c r="F1135" t="s">
        <v>26</v>
      </c>
      <c r="G1135">
        <v>3225</v>
      </c>
      <c r="H1135" t="s">
        <v>44</v>
      </c>
      <c r="I1135" t="s">
        <v>27</v>
      </c>
      <c r="J1135" t="s">
        <v>28</v>
      </c>
      <c r="L1135" s="6">
        <v>6000</v>
      </c>
      <c r="M1135" s="6"/>
      <c r="N1135" s="6"/>
      <c r="O1135" s="6"/>
      <c r="P1135" s="6"/>
    </row>
    <row r="1136" spans="1:16" hidden="1" outlineLevel="2">
      <c r="A1136">
        <v>35958</v>
      </c>
      <c r="F1136" t="s">
        <v>26</v>
      </c>
      <c r="G1136">
        <v>3227</v>
      </c>
      <c r="H1136" t="s">
        <v>45</v>
      </c>
      <c r="I1136" t="s">
        <v>27</v>
      </c>
      <c r="J1136" t="s">
        <v>28</v>
      </c>
      <c r="L1136" s="6">
        <v>30500</v>
      </c>
      <c r="M1136" s="6"/>
      <c r="N1136" s="6"/>
      <c r="O1136" s="6"/>
      <c r="P1136" s="6"/>
    </row>
    <row r="1137" spans="1:16" hidden="1" outlineLevel="2">
      <c r="A1137">
        <v>35959</v>
      </c>
      <c r="F1137" t="s">
        <v>26</v>
      </c>
      <c r="G1137">
        <v>3231</v>
      </c>
      <c r="H1137" t="s">
        <v>47</v>
      </c>
      <c r="I1137" t="s">
        <v>27</v>
      </c>
      <c r="J1137" t="s">
        <v>28</v>
      </c>
      <c r="L1137" s="6">
        <v>4500</v>
      </c>
      <c r="M1137" s="6"/>
      <c r="N1137" s="6"/>
      <c r="O1137" s="6"/>
      <c r="P1137" s="6"/>
    </row>
    <row r="1138" spans="1:16" hidden="1" outlineLevel="2">
      <c r="A1138">
        <v>35960</v>
      </c>
      <c r="F1138" t="s">
        <v>26</v>
      </c>
      <c r="G1138">
        <v>3232</v>
      </c>
      <c r="H1138" t="s">
        <v>48</v>
      </c>
      <c r="I1138" t="s">
        <v>27</v>
      </c>
      <c r="J1138" t="s">
        <v>28</v>
      </c>
      <c r="L1138" s="6">
        <v>434100</v>
      </c>
      <c r="M1138" s="6"/>
      <c r="N1138" s="6"/>
      <c r="O1138" s="6"/>
      <c r="P1138" s="6"/>
    </row>
    <row r="1139" spans="1:16" hidden="1" outlineLevel="2">
      <c r="A1139">
        <v>35961</v>
      </c>
      <c r="F1139" t="s">
        <v>26</v>
      </c>
      <c r="G1139">
        <v>3233</v>
      </c>
      <c r="H1139" t="s">
        <v>49</v>
      </c>
      <c r="I1139" t="s">
        <v>27</v>
      </c>
      <c r="J1139" t="s">
        <v>28</v>
      </c>
      <c r="L1139" s="6">
        <v>20000</v>
      </c>
      <c r="M1139" s="6"/>
      <c r="N1139" s="6"/>
      <c r="O1139" s="6"/>
      <c r="P1139" s="6"/>
    </row>
    <row r="1140" spans="1:16" hidden="1" outlineLevel="2">
      <c r="A1140">
        <v>35962</v>
      </c>
      <c r="F1140" t="s">
        <v>26</v>
      </c>
      <c r="G1140">
        <v>3234</v>
      </c>
      <c r="H1140" t="s">
        <v>50</v>
      </c>
      <c r="I1140" t="s">
        <v>27</v>
      </c>
      <c r="J1140" t="s">
        <v>28</v>
      </c>
      <c r="L1140" s="6">
        <v>4500</v>
      </c>
      <c r="M1140" s="6"/>
      <c r="N1140" s="6"/>
      <c r="O1140" s="6"/>
      <c r="P1140" s="6"/>
    </row>
    <row r="1141" spans="1:16" hidden="1" outlineLevel="2">
      <c r="A1141">
        <v>35963</v>
      </c>
      <c r="F1141" t="s">
        <v>26</v>
      </c>
      <c r="G1141">
        <v>3235</v>
      </c>
      <c r="H1141" t="s">
        <v>51</v>
      </c>
      <c r="I1141" t="s">
        <v>27</v>
      </c>
      <c r="J1141" t="s">
        <v>28</v>
      </c>
      <c r="L1141" s="6">
        <v>34000</v>
      </c>
      <c r="M1141" s="6"/>
      <c r="N1141" s="6"/>
      <c r="O1141" s="6"/>
      <c r="P1141" s="6"/>
    </row>
    <row r="1142" spans="1:16" hidden="1" outlineLevel="2">
      <c r="A1142">
        <v>35964</v>
      </c>
      <c r="F1142" t="s">
        <v>26</v>
      </c>
      <c r="G1142">
        <v>3236</v>
      </c>
      <c r="H1142" t="s">
        <v>24</v>
      </c>
      <c r="I1142" t="s">
        <v>27</v>
      </c>
      <c r="J1142" t="s">
        <v>28</v>
      </c>
      <c r="L1142" s="6">
        <v>500</v>
      </c>
      <c r="M1142" s="6"/>
      <c r="N1142" s="6"/>
      <c r="O1142" s="6"/>
      <c r="P1142" s="6"/>
    </row>
    <row r="1143" spans="1:16" hidden="1" outlineLevel="2">
      <c r="A1143">
        <v>35965</v>
      </c>
      <c r="F1143" t="s">
        <v>26</v>
      </c>
      <c r="G1143">
        <v>3237</v>
      </c>
      <c r="H1143" t="s">
        <v>46</v>
      </c>
      <c r="I1143" t="s">
        <v>27</v>
      </c>
      <c r="J1143" t="s">
        <v>28</v>
      </c>
      <c r="L1143" s="6">
        <v>233970</v>
      </c>
      <c r="M1143" s="6"/>
      <c r="N1143" s="6"/>
      <c r="O1143" s="6"/>
      <c r="P1143" s="6"/>
    </row>
    <row r="1144" spans="1:16" hidden="1" outlineLevel="2">
      <c r="A1144">
        <v>35966</v>
      </c>
      <c r="F1144" t="s">
        <v>26</v>
      </c>
      <c r="G1144">
        <v>3238</v>
      </c>
      <c r="H1144" t="s">
        <v>52</v>
      </c>
      <c r="I1144" t="s">
        <v>27</v>
      </c>
      <c r="J1144" t="s">
        <v>28</v>
      </c>
      <c r="L1144" s="6">
        <v>3500</v>
      </c>
      <c r="M1144" s="6"/>
      <c r="N1144" s="6"/>
      <c r="O1144" s="6"/>
      <c r="P1144" s="6"/>
    </row>
    <row r="1145" spans="1:16" hidden="1" outlineLevel="2">
      <c r="A1145">
        <v>35967</v>
      </c>
      <c r="F1145" t="s">
        <v>26</v>
      </c>
      <c r="G1145">
        <v>3239</v>
      </c>
      <c r="H1145" t="s">
        <v>53</v>
      </c>
      <c r="I1145" t="s">
        <v>27</v>
      </c>
      <c r="J1145" t="s">
        <v>28</v>
      </c>
      <c r="L1145" s="6">
        <v>47000</v>
      </c>
      <c r="M1145" s="6"/>
      <c r="N1145" s="6"/>
      <c r="O1145" s="6"/>
      <c r="P1145" s="6"/>
    </row>
    <row r="1146" spans="1:16" hidden="1" outlineLevel="2">
      <c r="A1146">
        <v>35968</v>
      </c>
      <c r="F1146" t="s">
        <v>26</v>
      </c>
      <c r="G1146">
        <v>3241</v>
      </c>
      <c r="H1146" t="s">
        <v>54</v>
      </c>
      <c r="I1146" t="s">
        <v>27</v>
      </c>
      <c r="J1146" t="s">
        <v>28</v>
      </c>
      <c r="L1146" s="6">
        <v>58500</v>
      </c>
      <c r="M1146" s="6"/>
      <c r="N1146" s="6"/>
      <c r="O1146" s="6"/>
      <c r="P1146" s="6"/>
    </row>
    <row r="1147" spans="1:16" hidden="1" outlineLevel="2">
      <c r="A1147">
        <v>35969</v>
      </c>
      <c r="F1147" t="s">
        <v>26</v>
      </c>
      <c r="G1147">
        <v>3293</v>
      </c>
      <c r="H1147" t="s">
        <v>31</v>
      </c>
      <c r="I1147" t="s">
        <v>27</v>
      </c>
      <c r="J1147" t="s">
        <v>28</v>
      </c>
      <c r="L1147" s="6">
        <v>22750</v>
      </c>
      <c r="M1147" s="6"/>
      <c r="N1147" s="6"/>
      <c r="O1147" s="6"/>
      <c r="P1147" s="6"/>
    </row>
    <row r="1148" spans="1:16" hidden="1" outlineLevel="2">
      <c r="A1148">
        <v>35970</v>
      </c>
      <c r="F1148" t="s">
        <v>26</v>
      </c>
      <c r="G1148">
        <v>3299</v>
      </c>
      <c r="H1148" t="s">
        <v>57</v>
      </c>
      <c r="I1148" t="s">
        <v>27</v>
      </c>
      <c r="J1148" t="s">
        <v>28</v>
      </c>
      <c r="L1148" s="6">
        <v>441180</v>
      </c>
      <c r="M1148" s="6"/>
      <c r="N1148" s="6"/>
      <c r="O1148" s="6"/>
      <c r="P1148" s="6"/>
    </row>
    <row r="1149" spans="1:16" hidden="1" outlineLevel="2">
      <c r="A1149">
        <v>35971</v>
      </c>
      <c r="F1149" t="s">
        <v>26</v>
      </c>
      <c r="G1149">
        <v>3431</v>
      </c>
      <c r="H1149" t="s">
        <v>58</v>
      </c>
      <c r="I1149" t="s">
        <v>27</v>
      </c>
      <c r="J1149" t="s">
        <v>28</v>
      </c>
      <c r="L1149" s="6">
        <v>1950</v>
      </c>
      <c r="M1149" s="6"/>
      <c r="N1149" s="6"/>
      <c r="O1149" s="6"/>
      <c r="P1149" s="6"/>
    </row>
    <row r="1150" spans="1:16" hidden="1" outlineLevel="2">
      <c r="A1150">
        <v>35972</v>
      </c>
      <c r="F1150" t="s">
        <v>26</v>
      </c>
      <c r="G1150">
        <v>3721</v>
      </c>
      <c r="H1150" t="s">
        <v>32</v>
      </c>
      <c r="I1150" t="s">
        <v>27</v>
      </c>
      <c r="J1150" t="s">
        <v>28</v>
      </c>
      <c r="L1150" s="6">
        <v>105000</v>
      </c>
      <c r="M1150" s="6"/>
      <c r="N1150" s="6"/>
      <c r="O1150" s="6"/>
      <c r="P1150" s="6"/>
    </row>
    <row r="1151" spans="1:16" hidden="1" outlineLevel="2">
      <c r="A1151">
        <v>35973</v>
      </c>
      <c r="F1151" t="s">
        <v>26</v>
      </c>
      <c r="G1151">
        <v>3722</v>
      </c>
      <c r="H1151" t="s">
        <v>102</v>
      </c>
      <c r="I1151" t="s">
        <v>27</v>
      </c>
      <c r="J1151" t="s">
        <v>28</v>
      </c>
      <c r="L1151" s="6">
        <v>10000</v>
      </c>
      <c r="M1151" s="6"/>
      <c r="N1151" s="6"/>
      <c r="O1151" s="6"/>
      <c r="P1151" s="6"/>
    </row>
    <row r="1152" spans="1:16" hidden="1" outlineLevel="2">
      <c r="A1152">
        <v>35974</v>
      </c>
      <c r="F1152" t="s">
        <v>26</v>
      </c>
      <c r="G1152">
        <v>3811</v>
      </c>
      <c r="H1152" t="s">
        <v>62</v>
      </c>
      <c r="I1152" t="s">
        <v>27</v>
      </c>
      <c r="J1152" t="s">
        <v>28</v>
      </c>
      <c r="L1152" s="6">
        <v>5000</v>
      </c>
      <c r="M1152" s="6"/>
      <c r="N1152" s="6"/>
      <c r="O1152" s="6"/>
      <c r="P1152" s="6"/>
    </row>
    <row r="1153" spans="1:16" hidden="1" outlineLevel="2">
      <c r="A1153">
        <v>35975</v>
      </c>
      <c r="F1153" t="s">
        <v>26</v>
      </c>
      <c r="G1153">
        <v>4124</v>
      </c>
      <c r="H1153" t="s">
        <v>86</v>
      </c>
      <c r="I1153" t="s">
        <v>27</v>
      </c>
      <c r="J1153" t="s">
        <v>28</v>
      </c>
      <c r="L1153" s="6">
        <v>15000</v>
      </c>
      <c r="M1153" s="6"/>
      <c r="N1153" s="6"/>
      <c r="O1153" s="6"/>
      <c r="P1153" s="6"/>
    </row>
    <row r="1154" spans="1:16" hidden="1" outlineLevel="2">
      <c r="A1154">
        <v>35976</v>
      </c>
      <c r="F1154" t="s">
        <v>26</v>
      </c>
      <c r="G1154">
        <v>4221</v>
      </c>
      <c r="H1154" t="s">
        <v>30</v>
      </c>
      <c r="I1154" t="s">
        <v>27</v>
      </c>
      <c r="J1154" t="s">
        <v>28</v>
      </c>
      <c r="L1154" s="6">
        <v>203000</v>
      </c>
      <c r="M1154" s="6"/>
      <c r="N1154" s="6"/>
      <c r="O1154" s="6"/>
      <c r="P1154" s="6"/>
    </row>
    <row r="1155" spans="1:16" hidden="1" outlineLevel="2">
      <c r="A1155">
        <v>35977</v>
      </c>
      <c r="F1155" t="s">
        <v>26</v>
      </c>
      <c r="G1155">
        <v>4222</v>
      </c>
      <c r="H1155" t="s">
        <v>65</v>
      </c>
      <c r="I1155" t="s">
        <v>27</v>
      </c>
      <c r="J1155" t="s">
        <v>28</v>
      </c>
      <c r="L1155" s="6">
        <v>7000</v>
      </c>
      <c r="M1155" s="6"/>
      <c r="N1155" s="6"/>
      <c r="O1155" s="6"/>
      <c r="P1155" s="6"/>
    </row>
    <row r="1156" spans="1:16" hidden="1" outlineLevel="2">
      <c r="A1156">
        <v>35978</v>
      </c>
      <c r="F1156" t="s">
        <v>26</v>
      </c>
      <c r="G1156">
        <v>4223</v>
      </c>
      <c r="H1156" t="s">
        <v>66</v>
      </c>
      <c r="I1156" t="s">
        <v>27</v>
      </c>
      <c r="J1156" t="s">
        <v>28</v>
      </c>
      <c r="L1156" s="6">
        <v>52000</v>
      </c>
      <c r="M1156" s="6"/>
      <c r="N1156" s="6"/>
      <c r="O1156" s="6"/>
      <c r="P1156" s="6"/>
    </row>
    <row r="1157" spans="1:16" hidden="1" outlineLevel="2">
      <c r="A1157">
        <v>35979</v>
      </c>
      <c r="F1157" t="s">
        <v>26</v>
      </c>
      <c r="G1157">
        <v>4224</v>
      </c>
      <c r="H1157" t="s">
        <v>70</v>
      </c>
      <c r="I1157" t="s">
        <v>27</v>
      </c>
      <c r="J1157" t="s">
        <v>28</v>
      </c>
      <c r="L1157" s="6">
        <v>38500</v>
      </c>
      <c r="M1157" s="6"/>
      <c r="N1157" s="6"/>
      <c r="O1157" s="6"/>
      <c r="P1157" s="6"/>
    </row>
    <row r="1158" spans="1:16" hidden="1" outlineLevel="2">
      <c r="A1158">
        <v>35980</v>
      </c>
      <c r="F1158" t="s">
        <v>26</v>
      </c>
      <c r="G1158">
        <v>4225</v>
      </c>
      <c r="H1158" t="s">
        <v>75</v>
      </c>
      <c r="I1158" t="s">
        <v>27</v>
      </c>
      <c r="J1158" t="s">
        <v>28</v>
      </c>
      <c r="L1158" s="6">
        <v>50000</v>
      </c>
      <c r="M1158" s="6"/>
      <c r="N1158" s="6"/>
      <c r="O1158" s="6"/>
      <c r="P1158" s="6"/>
    </row>
    <row r="1159" spans="1:16" hidden="1" outlineLevel="2">
      <c r="A1159">
        <v>35981</v>
      </c>
      <c r="F1159" t="s">
        <v>26</v>
      </c>
      <c r="G1159">
        <v>4227</v>
      </c>
      <c r="H1159" t="s">
        <v>76</v>
      </c>
      <c r="I1159" t="s">
        <v>27</v>
      </c>
      <c r="J1159" t="s">
        <v>28</v>
      </c>
      <c r="L1159" s="6">
        <v>33500</v>
      </c>
      <c r="M1159" s="6"/>
      <c r="N1159" s="6"/>
      <c r="O1159" s="6"/>
      <c r="P1159" s="6"/>
    </row>
    <row r="1160" spans="1:16" hidden="1" outlineLevel="2">
      <c r="A1160">
        <v>35982</v>
      </c>
      <c r="F1160" t="s">
        <v>26</v>
      </c>
      <c r="G1160">
        <v>4241</v>
      </c>
      <c r="H1160" t="s">
        <v>63</v>
      </c>
      <c r="I1160" t="s">
        <v>27</v>
      </c>
      <c r="J1160" t="s">
        <v>28</v>
      </c>
      <c r="L1160" s="6">
        <v>13000</v>
      </c>
      <c r="M1160" s="6"/>
      <c r="N1160" s="6"/>
      <c r="O1160" s="6"/>
      <c r="P1160" s="6"/>
    </row>
    <row r="1161" spans="1:16" hidden="1" outlineLevel="2">
      <c r="A1161">
        <v>35983</v>
      </c>
      <c r="F1161" t="s">
        <v>26</v>
      </c>
      <c r="G1161">
        <v>4262</v>
      </c>
      <c r="H1161" t="s">
        <v>71</v>
      </c>
      <c r="I1161" t="s">
        <v>27</v>
      </c>
      <c r="J1161" t="s">
        <v>28</v>
      </c>
      <c r="L1161" s="6">
        <v>42000</v>
      </c>
      <c r="M1161" s="6"/>
      <c r="N1161" s="6"/>
      <c r="O1161" s="6"/>
      <c r="P1161" s="6"/>
    </row>
    <row r="1162" spans="1:16" hidden="1" outlineLevel="2">
      <c r="A1162">
        <v>35998</v>
      </c>
      <c r="F1162" t="s">
        <v>38</v>
      </c>
      <c r="G1162">
        <v>3111</v>
      </c>
      <c r="H1162" t="s">
        <v>17</v>
      </c>
      <c r="I1162" t="s">
        <v>27</v>
      </c>
      <c r="J1162" t="s">
        <v>28</v>
      </c>
      <c r="L1162" s="6">
        <v>380432</v>
      </c>
      <c r="M1162" s="6"/>
      <c r="N1162" s="6"/>
      <c r="O1162" s="6"/>
      <c r="P1162" s="6"/>
    </row>
    <row r="1163" spans="1:16" hidden="1" outlineLevel="2">
      <c r="A1163">
        <v>36000</v>
      </c>
      <c r="F1163" t="s">
        <v>38</v>
      </c>
      <c r="G1163">
        <v>3121</v>
      </c>
      <c r="H1163" t="s">
        <v>22</v>
      </c>
      <c r="I1163" t="s">
        <v>27</v>
      </c>
      <c r="J1163" t="s">
        <v>28</v>
      </c>
      <c r="L1163" s="6">
        <v>20000</v>
      </c>
      <c r="M1163" s="6"/>
      <c r="N1163" s="6"/>
      <c r="O1163" s="6"/>
      <c r="P1163" s="6"/>
    </row>
    <row r="1164" spans="1:16" hidden="1" outlineLevel="2">
      <c r="A1164">
        <v>35999</v>
      </c>
      <c r="F1164" t="s">
        <v>38</v>
      </c>
      <c r="G1164">
        <v>3132</v>
      </c>
      <c r="H1164" t="s">
        <v>21</v>
      </c>
      <c r="I1164" t="s">
        <v>27</v>
      </c>
      <c r="J1164" t="s">
        <v>28</v>
      </c>
      <c r="L1164" s="6">
        <v>62772</v>
      </c>
      <c r="M1164" s="6"/>
      <c r="N1164" s="6"/>
      <c r="O1164" s="6"/>
      <c r="P1164" s="6"/>
    </row>
    <row r="1165" spans="1:16" hidden="1" outlineLevel="2">
      <c r="A1165">
        <v>36001</v>
      </c>
      <c r="F1165" t="s">
        <v>38</v>
      </c>
      <c r="G1165">
        <v>3211</v>
      </c>
      <c r="H1165" t="s">
        <v>29</v>
      </c>
      <c r="I1165" t="s">
        <v>27</v>
      </c>
      <c r="J1165" t="s">
        <v>28</v>
      </c>
      <c r="L1165" s="6">
        <v>279056</v>
      </c>
      <c r="M1165" s="6"/>
      <c r="N1165" s="6"/>
      <c r="O1165" s="6"/>
      <c r="P1165" s="6"/>
    </row>
    <row r="1166" spans="1:16" hidden="1" outlineLevel="2">
      <c r="A1166">
        <v>36002</v>
      </c>
      <c r="F1166" t="s">
        <v>38</v>
      </c>
      <c r="G1166">
        <v>3213</v>
      </c>
      <c r="H1166" t="s">
        <v>39</v>
      </c>
      <c r="I1166" t="s">
        <v>27</v>
      </c>
      <c r="J1166" t="s">
        <v>28</v>
      </c>
      <c r="L1166" s="6">
        <v>60000</v>
      </c>
      <c r="M1166" s="6"/>
      <c r="N1166" s="6"/>
      <c r="O1166" s="6"/>
      <c r="P1166" s="6"/>
    </row>
    <row r="1167" spans="1:16" hidden="1" outlineLevel="2">
      <c r="A1167">
        <v>36003</v>
      </c>
      <c r="F1167" t="s">
        <v>38</v>
      </c>
      <c r="G1167">
        <v>3221</v>
      </c>
      <c r="H1167" t="s">
        <v>41</v>
      </c>
      <c r="I1167" t="s">
        <v>27</v>
      </c>
      <c r="J1167" t="s">
        <v>28</v>
      </c>
      <c r="L1167" s="6">
        <v>50000</v>
      </c>
      <c r="M1167" s="6"/>
      <c r="N1167" s="6"/>
      <c r="O1167" s="6"/>
      <c r="P1167" s="6"/>
    </row>
    <row r="1168" spans="1:16" hidden="1" outlineLevel="2">
      <c r="A1168">
        <v>36009</v>
      </c>
      <c r="F1168" t="s">
        <v>38</v>
      </c>
      <c r="G1168">
        <v>3224</v>
      </c>
      <c r="H1168" t="s">
        <v>43</v>
      </c>
      <c r="I1168" t="s">
        <v>27</v>
      </c>
      <c r="J1168" t="s">
        <v>28</v>
      </c>
      <c r="L1168" s="6">
        <v>10000</v>
      </c>
      <c r="M1168" s="6"/>
      <c r="N1168" s="6"/>
      <c r="O1168" s="6"/>
      <c r="P1168" s="6"/>
    </row>
    <row r="1169" spans="1:16" hidden="1" outlineLevel="2">
      <c r="A1169">
        <v>36004</v>
      </c>
      <c r="F1169" t="s">
        <v>38</v>
      </c>
      <c r="G1169">
        <v>3225</v>
      </c>
      <c r="H1169" t="s">
        <v>44</v>
      </c>
      <c r="I1169" t="s">
        <v>27</v>
      </c>
      <c r="J1169" t="s">
        <v>28</v>
      </c>
      <c r="L1169" s="6">
        <v>5000</v>
      </c>
      <c r="M1169" s="6"/>
      <c r="N1169" s="6"/>
      <c r="O1169" s="6"/>
      <c r="P1169" s="6"/>
    </row>
    <row r="1170" spans="1:16" hidden="1" outlineLevel="2">
      <c r="A1170">
        <v>36010</v>
      </c>
      <c r="F1170" t="s">
        <v>38</v>
      </c>
      <c r="G1170">
        <v>3227</v>
      </c>
      <c r="H1170" t="s">
        <v>45</v>
      </c>
      <c r="I1170" t="s">
        <v>27</v>
      </c>
      <c r="J1170" t="s">
        <v>28</v>
      </c>
      <c r="L1170" s="6">
        <v>4000</v>
      </c>
      <c r="M1170" s="6"/>
      <c r="N1170" s="6"/>
      <c r="O1170" s="6"/>
      <c r="P1170" s="6"/>
    </row>
    <row r="1171" spans="1:16" hidden="1" outlineLevel="2">
      <c r="A1171">
        <v>36005</v>
      </c>
      <c r="F1171" t="s">
        <v>38</v>
      </c>
      <c r="G1171">
        <v>3237</v>
      </c>
      <c r="H1171" t="s">
        <v>46</v>
      </c>
      <c r="I1171" t="s">
        <v>27</v>
      </c>
      <c r="J1171" t="s">
        <v>28</v>
      </c>
      <c r="L1171" s="6">
        <v>808000</v>
      </c>
      <c r="M1171" s="6"/>
      <c r="N1171" s="6"/>
      <c r="O1171" s="6"/>
      <c r="P1171" s="6"/>
    </row>
    <row r="1172" spans="1:16" hidden="1" outlineLevel="2">
      <c r="A1172">
        <v>36006</v>
      </c>
      <c r="F1172" t="s">
        <v>38</v>
      </c>
      <c r="G1172">
        <v>3239</v>
      </c>
      <c r="H1172" t="s">
        <v>53</v>
      </c>
      <c r="I1172" t="s">
        <v>27</v>
      </c>
      <c r="J1172" t="s">
        <v>28</v>
      </c>
      <c r="L1172" s="6">
        <v>25000</v>
      </c>
      <c r="M1172" s="6"/>
      <c r="N1172" s="6"/>
      <c r="O1172" s="6"/>
      <c r="P1172" s="6"/>
    </row>
    <row r="1173" spans="1:16" hidden="1" outlineLevel="2">
      <c r="A1173">
        <v>36011</v>
      </c>
      <c r="F1173" t="s">
        <v>38</v>
      </c>
      <c r="G1173">
        <v>3241</v>
      </c>
      <c r="H1173" t="s">
        <v>54</v>
      </c>
      <c r="I1173" t="s">
        <v>27</v>
      </c>
      <c r="J1173" t="s">
        <v>28</v>
      </c>
      <c r="L1173" s="6">
        <v>20000</v>
      </c>
      <c r="M1173" s="6"/>
      <c r="N1173" s="6"/>
      <c r="O1173" s="6"/>
      <c r="P1173" s="6"/>
    </row>
    <row r="1174" spans="1:16" hidden="1" outlineLevel="2">
      <c r="A1174">
        <v>36007</v>
      </c>
      <c r="F1174" t="s">
        <v>38</v>
      </c>
      <c r="G1174">
        <v>3294</v>
      </c>
      <c r="H1174" t="s">
        <v>56</v>
      </c>
      <c r="I1174" t="s">
        <v>27</v>
      </c>
      <c r="J1174" t="s">
        <v>28</v>
      </c>
      <c r="L1174" s="6">
        <v>5000</v>
      </c>
      <c r="M1174" s="6"/>
      <c r="N1174" s="6"/>
      <c r="O1174" s="6"/>
      <c r="P1174" s="6"/>
    </row>
    <row r="1175" spans="1:16" hidden="1" outlineLevel="2">
      <c r="A1175">
        <v>36008</v>
      </c>
      <c r="F1175" t="s">
        <v>38</v>
      </c>
      <c r="G1175">
        <v>4221</v>
      </c>
      <c r="H1175" t="s">
        <v>30</v>
      </c>
      <c r="I1175" t="s">
        <v>27</v>
      </c>
      <c r="J1175" t="s">
        <v>28</v>
      </c>
      <c r="L1175" s="6">
        <v>116763</v>
      </c>
      <c r="M1175" s="6"/>
      <c r="N1175" s="6"/>
      <c r="O1175" s="6"/>
      <c r="P1175" s="6"/>
    </row>
    <row r="1176" spans="1:16" hidden="1" outlineLevel="2">
      <c r="A1176">
        <v>36012</v>
      </c>
      <c r="F1176" t="s">
        <v>38</v>
      </c>
      <c r="G1176">
        <v>4222</v>
      </c>
      <c r="H1176" t="s">
        <v>65</v>
      </c>
      <c r="I1176" t="s">
        <v>27</v>
      </c>
      <c r="J1176" t="s">
        <v>28</v>
      </c>
      <c r="L1176" s="6">
        <v>10000</v>
      </c>
      <c r="M1176" s="6"/>
      <c r="N1176" s="6"/>
      <c r="O1176" s="6"/>
      <c r="P1176" s="6"/>
    </row>
    <row r="1177" spans="1:16" hidden="1" outlineLevel="2">
      <c r="A1177">
        <v>36013</v>
      </c>
      <c r="F1177" t="s">
        <v>38</v>
      </c>
      <c r="G1177">
        <v>4223</v>
      </c>
      <c r="H1177" t="s">
        <v>66</v>
      </c>
      <c r="I1177" t="s">
        <v>27</v>
      </c>
      <c r="J1177" t="s">
        <v>28</v>
      </c>
      <c r="L1177" s="6">
        <v>10000</v>
      </c>
      <c r="M1177" s="6"/>
      <c r="N1177" s="6"/>
      <c r="O1177" s="6"/>
      <c r="P1177" s="6"/>
    </row>
    <row r="1178" spans="1:16" hidden="1" outlineLevel="2">
      <c r="A1178">
        <v>36014</v>
      </c>
      <c r="F1178" t="s">
        <v>38</v>
      </c>
      <c r="G1178">
        <v>4224</v>
      </c>
      <c r="H1178" t="s">
        <v>70</v>
      </c>
      <c r="I1178" t="s">
        <v>27</v>
      </c>
      <c r="J1178" t="s">
        <v>28</v>
      </c>
      <c r="L1178" s="6">
        <v>10000</v>
      </c>
      <c r="M1178" s="6"/>
      <c r="N1178" s="6"/>
      <c r="O1178" s="6"/>
      <c r="P1178" s="6"/>
    </row>
    <row r="1179" spans="1:16" hidden="1" outlineLevel="2">
      <c r="A1179">
        <v>36015</v>
      </c>
      <c r="F1179" t="s">
        <v>38</v>
      </c>
      <c r="G1179">
        <v>4225</v>
      </c>
      <c r="H1179" t="s">
        <v>75</v>
      </c>
      <c r="I1179" t="s">
        <v>27</v>
      </c>
      <c r="J1179" t="s">
        <v>28</v>
      </c>
      <c r="L1179" s="6">
        <v>10000</v>
      </c>
      <c r="M1179" s="6"/>
      <c r="N1179" s="6"/>
      <c r="O1179" s="6"/>
      <c r="P1179" s="6"/>
    </row>
    <row r="1180" spans="1:16" hidden="1" outlineLevel="2">
      <c r="A1180">
        <v>36016</v>
      </c>
      <c r="F1180" t="s">
        <v>38</v>
      </c>
      <c r="G1180">
        <v>4227</v>
      </c>
      <c r="H1180" t="s">
        <v>76</v>
      </c>
      <c r="I1180" t="s">
        <v>27</v>
      </c>
      <c r="J1180" t="s">
        <v>28</v>
      </c>
      <c r="L1180" s="6">
        <v>6000</v>
      </c>
      <c r="M1180" s="6"/>
      <c r="N1180" s="6"/>
      <c r="O1180" s="6"/>
      <c r="P1180" s="6"/>
    </row>
    <row r="1181" spans="1:16" hidden="1" outlineLevel="2">
      <c r="A1181">
        <v>36017</v>
      </c>
      <c r="F1181" t="s">
        <v>38</v>
      </c>
      <c r="G1181">
        <v>4241</v>
      </c>
      <c r="H1181" t="s">
        <v>63</v>
      </c>
      <c r="I1181" t="s">
        <v>27</v>
      </c>
      <c r="J1181" t="s">
        <v>28</v>
      </c>
      <c r="L1181" s="6">
        <v>5000</v>
      </c>
      <c r="M1181" s="6"/>
      <c r="N1181" s="6"/>
      <c r="O1181" s="6"/>
      <c r="P1181" s="6"/>
    </row>
    <row r="1182" spans="1:16" hidden="1" outlineLevel="2">
      <c r="A1182">
        <v>35987</v>
      </c>
      <c r="F1182" t="s">
        <v>61</v>
      </c>
      <c r="G1182">
        <v>3211</v>
      </c>
      <c r="H1182" t="s">
        <v>29</v>
      </c>
      <c r="I1182" t="s">
        <v>27</v>
      </c>
      <c r="J1182" t="s">
        <v>28</v>
      </c>
      <c r="L1182" s="6">
        <v>20000</v>
      </c>
      <c r="M1182" s="6"/>
      <c r="N1182" s="6"/>
      <c r="O1182" s="6"/>
      <c r="P1182" s="6"/>
    </row>
    <row r="1183" spans="1:16" hidden="1" outlineLevel="2">
      <c r="A1183">
        <v>35988</v>
      </c>
      <c r="F1183" t="s">
        <v>61</v>
      </c>
      <c r="G1183">
        <v>3221</v>
      </c>
      <c r="H1183" t="s">
        <v>41</v>
      </c>
      <c r="I1183" t="s">
        <v>27</v>
      </c>
      <c r="J1183" t="s">
        <v>28</v>
      </c>
      <c r="L1183" s="6">
        <v>7250</v>
      </c>
      <c r="M1183" s="6"/>
      <c r="N1183" s="6"/>
      <c r="O1183" s="6"/>
      <c r="P1183" s="6"/>
    </row>
    <row r="1184" spans="1:16" hidden="1" outlineLevel="2">
      <c r="A1184">
        <v>35989</v>
      </c>
      <c r="F1184" t="s">
        <v>61</v>
      </c>
      <c r="G1184">
        <v>3225</v>
      </c>
      <c r="H1184" t="s">
        <v>44</v>
      </c>
      <c r="I1184" t="s">
        <v>27</v>
      </c>
      <c r="J1184" t="s">
        <v>28</v>
      </c>
      <c r="L1184" s="6">
        <v>500</v>
      </c>
      <c r="M1184" s="6"/>
      <c r="N1184" s="6"/>
      <c r="O1184" s="6"/>
      <c r="P1184" s="6"/>
    </row>
    <row r="1185" spans="1:16" hidden="1" outlineLevel="2">
      <c r="A1185">
        <v>35990</v>
      </c>
      <c r="F1185" t="s">
        <v>61</v>
      </c>
      <c r="G1185">
        <v>3233</v>
      </c>
      <c r="H1185" t="s">
        <v>49</v>
      </c>
      <c r="I1185" t="s">
        <v>27</v>
      </c>
      <c r="J1185" t="s">
        <v>28</v>
      </c>
      <c r="L1185" s="6">
        <v>4000</v>
      </c>
      <c r="M1185" s="6"/>
      <c r="N1185" s="6"/>
      <c r="O1185" s="6"/>
      <c r="P1185" s="6"/>
    </row>
    <row r="1186" spans="1:16" hidden="1" outlineLevel="2">
      <c r="A1186">
        <v>35991</v>
      </c>
      <c r="F1186" t="s">
        <v>61</v>
      </c>
      <c r="G1186">
        <v>3238</v>
      </c>
      <c r="H1186" t="s">
        <v>52</v>
      </c>
      <c r="I1186" t="s">
        <v>27</v>
      </c>
      <c r="J1186" t="s">
        <v>28</v>
      </c>
      <c r="L1186" s="6">
        <v>5000</v>
      </c>
      <c r="M1186" s="6"/>
      <c r="N1186" s="6"/>
      <c r="O1186" s="6"/>
      <c r="P1186" s="6"/>
    </row>
    <row r="1187" spans="1:16" hidden="1" outlineLevel="2">
      <c r="A1187">
        <v>35992</v>
      </c>
      <c r="F1187" t="s">
        <v>61</v>
      </c>
      <c r="G1187">
        <v>3241</v>
      </c>
      <c r="H1187" t="s">
        <v>54</v>
      </c>
      <c r="I1187" t="s">
        <v>27</v>
      </c>
      <c r="J1187" t="s">
        <v>28</v>
      </c>
      <c r="L1187" s="6">
        <v>1000</v>
      </c>
      <c r="M1187" s="6"/>
      <c r="N1187" s="6"/>
      <c r="O1187" s="6"/>
      <c r="P1187" s="6"/>
    </row>
    <row r="1188" spans="1:16" hidden="1" outlineLevel="2">
      <c r="A1188">
        <v>35993</v>
      </c>
      <c r="F1188" t="s">
        <v>61</v>
      </c>
      <c r="G1188">
        <v>3293</v>
      </c>
      <c r="H1188" t="s">
        <v>31</v>
      </c>
      <c r="I1188" t="s">
        <v>27</v>
      </c>
      <c r="J1188" t="s">
        <v>28</v>
      </c>
      <c r="L1188" s="6">
        <v>750</v>
      </c>
      <c r="M1188" s="6"/>
      <c r="N1188" s="6"/>
      <c r="O1188" s="6"/>
      <c r="P1188" s="6"/>
    </row>
    <row r="1189" spans="1:16" hidden="1" outlineLevel="2">
      <c r="A1189">
        <v>35994</v>
      </c>
      <c r="F1189" t="s">
        <v>61</v>
      </c>
      <c r="G1189">
        <v>4221</v>
      </c>
      <c r="H1189" t="s">
        <v>30</v>
      </c>
      <c r="I1189" t="s">
        <v>27</v>
      </c>
      <c r="J1189" t="s">
        <v>28</v>
      </c>
      <c r="L1189" s="6">
        <v>6000</v>
      </c>
      <c r="M1189" s="6"/>
      <c r="N1189" s="6"/>
      <c r="O1189" s="6"/>
      <c r="P1189" s="6"/>
    </row>
    <row r="1190" spans="1:16" hidden="1" outlineLevel="2">
      <c r="A1190">
        <v>35995</v>
      </c>
      <c r="F1190" t="s">
        <v>61</v>
      </c>
      <c r="G1190">
        <v>4222</v>
      </c>
      <c r="H1190" t="s">
        <v>65</v>
      </c>
      <c r="I1190" t="s">
        <v>27</v>
      </c>
      <c r="J1190" t="s">
        <v>28</v>
      </c>
      <c r="L1190" s="6">
        <v>1500</v>
      </c>
      <c r="M1190" s="6"/>
      <c r="N1190" s="6"/>
      <c r="O1190" s="6"/>
      <c r="P1190" s="6"/>
    </row>
    <row r="1191" spans="1:16" hidden="1" outlineLevel="2">
      <c r="A1191">
        <v>35996</v>
      </c>
      <c r="F1191" t="s">
        <v>61</v>
      </c>
      <c r="G1191">
        <v>4223</v>
      </c>
      <c r="H1191" t="s">
        <v>66</v>
      </c>
      <c r="I1191" t="s">
        <v>27</v>
      </c>
      <c r="J1191" t="s">
        <v>28</v>
      </c>
      <c r="L1191" s="6">
        <v>1500</v>
      </c>
      <c r="M1191" s="6"/>
      <c r="N1191" s="6"/>
      <c r="O1191" s="6"/>
      <c r="P1191" s="6"/>
    </row>
    <row r="1192" spans="1:16" hidden="1" outlineLevel="2">
      <c r="A1192">
        <v>35997</v>
      </c>
      <c r="F1192" t="s">
        <v>61</v>
      </c>
      <c r="G1192">
        <v>4241</v>
      </c>
      <c r="H1192" t="s">
        <v>63</v>
      </c>
      <c r="I1192" t="s">
        <v>27</v>
      </c>
      <c r="J1192" t="s">
        <v>28</v>
      </c>
      <c r="L1192" s="6">
        <v>1500</v>
      </c>
      <c r="M1192" s="6"/>
      <c r="N1192" s="6"/>
      <c r="O1192" s="6"/>
      <c r="P1192" s="6"/>
    </row>
    <row r="1193" spans="1:16" hidden="1" outlineLevel="2">
      <c r="A1193">
        <v>37426</v>
      </c>
      <c r="F1193" t="s">
        <v>16</v>
      </c>
      <c r="G1193">
        <v>3111</v>
      </c>
      <c r="H1193" t="s">
        <v>17</v>
      </c>
      <c r="I1193" t="s">
        <v>18</v>
      </c>
      <c r="J1193" t="s">
        <v>19</v>
      </c>
      <c r="L1193" s="6"/>
      <c r="M1193" s="6"/>
      <c r="N1193" s="6"/>
      <c r="O1193" s="6"/>
      <c r="P1193" s="6"/>
    </row>
    <row r="1194" spans="1:16" hidden="1" outlineLevel="2">
      <c r="A1194">
        <v>37428</v>
      </c>
      <c r="F1194" t="s">
        <v>16</v>
      </c>
      <c r="G1194">
        <v>3121</v>
      </c>
      <c r="H1194" t="s">
        <v>22</v>
      </c>
      <c r="I1194" t="s">
        <v>18</v>
      </c>
      <c r="J1194" t="s">
        <v>19</v>
      </c>
      <c r="L1194" s="6"/>
      <c r="M1194" s="6"/>
      <c r="N1194" s="6"/>
      <c r="O1194" s="6"/>
      <c r="P1194" s="6"/>
    </row>
    <row r="1195" spans="1:16" hidden="1" outlineLevel="2">
      <c r="A1195">
        <v>37427</v>
      </c>
      <c r="F1195" t="s">
        <v>16</v>
      </c>
      <c r="G1195">
        <v>3132</v>
      </c>
      <c r="H1195" t="s">
        <v>21</v>
      </c>
      <c r="I1195" t="s">
        <v>18</v>
      </c>
      <c r="J1195" t="s">
        <v>19</v>
      </c>
      <c r="L1195" s="6"/>
      <c r="M1195" s="6"/>
      <c r="N1195" s="6"/>
      <c r="O1195" s="6"/>
      <c r="P1195" s="6"/>
    </row>
    <row r="1196" spans="1:16" hidden="1" outlineLevel="2">
      <c r="A1196">
        <v>37429</v>
      </c>
      <c r="F1196" t="s">
        <v>16</v>
      </c>
      <c r="G1196">
        <v>3212</v>
      </c>
      <c r="H1196" t="s">
        <v>23</v>
      </c>
      <c r="I1196" t="s">
        <v>18</v>
      </c>
      <c r="J1196" t="s">
        <v>19</v>
      </c>
      <c r="L1196" s="6"/>
      <c r="M1196" s="6"/>
      <c r="N1196" s="6"/>
      <c r="O1196" s="6"/>
      <c r="P1196" s="6"/>
    </row>
    <row r="1197" spans="1:16" hidden="1" outlineLevel="2">
      <c r="A1197">
        <v>37430</v>
      </c>
      <c r="F1197" t="s">
        <v>16</v>
      </c>
      <c r="G1197">
        <v>3236</v>
      </c>
      <c r="H1197" t="s">
        <v>24</v>
      </c>
      <c r="I1197" t="s">
        <v>18</v>
      </c>
      <c r="J1197" t="s">
        <v>19</v>
      </c>
      <c r="L1197" s="6"/>
      <c r="M1197" s="6"/>
      <c r="N1197" s="6"/>
      <c r="O1197" s="6"/>
      <c r="P1197" s="6"/>
    </row>
    <row r="1198" spans="1:16" hidden="1" outlineLevel="2">
      <c r="A1198">
        <v>37431</v>
      </c>
      <c r="F1198" t="s">
        <v>16</v>
      </c>
      <c r="G1198">
        <v>3295</v>
      </c>
      <c r="H1198" t="s">
        <v>25</v>
      </c>
      <c r="I1198" t="s">
        <v>18</v>
      </c>
      <c r="J1198" t="s">
        <v>19</v>
      </c>
      <c r="L1198" s="6"/>
      <c r="M1198" s="6"/>
      <c r="N1198" s="6"/>
      <c r="O1198" s="6"/>
      <c r="P1198" s="6"/>
    </row>
    <row r="1199" spans="1:16" hidden="1" outlineLevel="2">
      <c r="A1199">
        <v>37432</v>
      </c>
      <c r="F1199" t="s">
        <v>16</v>
      </c>
      <c r="G1199">
        <v>3811</v>
      </c>
      <c r="H1199" t="s">
        <v>62</v>
      </c>
      <c r="I1199" t="s">
        <v>18</v>
      </c>
      <c r="J1199" t="s">
        <v>19</v>
      </c>
      <c r="L1199" s="6"/>
      <c r="M1199" s="6"/>
      <c r="N1199" s="6"/>
      <c r="O1199" s="6"/>
      <c r="P1199" s="6"/>
    </row>
    <row r="1200" spans="1:16" hidden="1" outlineLevel="2">
      <c r="A1200">
        <v>37433</v>
      </c>
      <c r="F1200" t="s">
        <v>16</v>
      </c>
      <c r="G1200">
        <v>3111</v>
      </c>
      <c r="H1200" t="s">
        <v>17</v>
      </c>
      <c r="I1200" t="s">
        <v>33</v>
      </c>
      <c r="J1200" t="s">
        <v>34</v>
      </c>
      <c r="L1200" s="6"/>
      <c r="M1200" s="6"/>
      <c r="N1200" s="6"/>
      <c r="O1200" s="6"/>
      <c r="P1200" s="6"/>
    </row>
    <row r="1201" spans="1:16" hidden="1" outlineLevel="2">
      <c r="A1201">
        <v>37434</v>
      </c>
      <c r="F1201" t="s">
        <v>16</v>
      </c>
      <c r="G1201">
        <v>3211</v>
      </c>
      <c r="H1201" t="s">
        <v>29</v>
      </c>
      <c r="I1201" t="s">
        <v>33</v>
      </c>
      <c r="J1201" t="s">
        <v>34</v>
      </c>
      <c r="L1201" s="6"/>
      <c r="M1201" s="6"/>
      <c r="N1201" s="6"/>
      <c r="O1201" s="6"/>
      <c r="P1201" s="6"/>
    </row>
    <row r="1202" spans="1:16" hidden="1" outlineLevel="2">
      <c r="A1202">
        <v>37435</v>
      </c>
      <c r="F1202" t="s">
        <v>16</v>
      </c>
      <c r="G1202">
        <v>3212</v>
      </c>
      <c r="H1202" t="s">
        <v>23</v>
      </c>
      <c r="I1202" t="s">
        <v>33</v>
      </c>
      <c r="J1202" t="s">
        <v>34</v>
      </c>
      <c r="L1202" s="6"/>
      <c r="M1202" s="6"/>
      <c r="N1202" s="6"/>
      <c r="O1202" s="6"/>
      <c r="P1202" s="6"/>
    </row>
    <row r="1203" spans="1:16" hidden="1" outlineLevel="2">
      <c r="A1203">
        <v>37436</v>
      </c>
      <c r="F1203" t="s">
        <v>16</v>
      </c>
      <c r="G1203">
        <v>3213</v>
      </c>
      <c r="H1203" t="s">
        <v>39</v>
      </c>
      <c r="I1203" t="s">
        <v>33</v>
      </c>
      <c r="J1203" t="s">
        <v>34</v>
      </c>
      <c r="L1203" s="6"/>
      <c r="M1203" s="6"/>
      <c r="N1203" s="6"/>
      <c r="O1203" s="6"/>
      <c r="P1203" s="6"/>
    </row>
    <row r="1204" spans="1:16" hidden="1" outlineLevel="2">
      <c r="A1204">
        <v>37437</v>
      </c>
      <c r="F1204" t="s">
        <v>16</v>
      </c>
      <c r="G1204">
        <v>3214</v>
      </c>
      <c r="H1204" t="s">
        <v>40</v>
      </c>
      <c r="I1204" t="s">
        <v>33</v>
      </c>
      <c r="J1204" t="s">
        <v>34</v>
      </c>
      <c r="L1204" s="6"/>
      <c r="M1204" s="6"/>
      <c r="N1204" s="6"/>
      <c r="O1204" s="6"/>
      <c r="P1204" s="6"/>
    </row>
    <row r="1205" spans="1:16" hidden="1" outlineLevel="2">
      <c r="A1205">
        <v>37438</v>
      </c>
      <c r="F1205" t="s">
        <v>16</v>
      </c>
      <c r="G1205">
        <v>3221</v>
      </c>
      <c r="H1205" t="s">
        <v>41</v>
      </c>
      <c r="I1205" t="s">
        <v>33</v>
      </c>
      <c r="J1205" t="s">
        <v>34</v>
      </c>
      <c r="L1205" s="6"/>
      <c r="M1205" s="6"/>
      <c r="N1205" s="6"/>
      <c r="O1205" s="6"/>
      <c r="P1205" s="6"/>
    </row>
    <row r="1206" spans="1:16" hidden="1" outlineLevel="2">
      <c r="A1206">
        <v>37439</v>
      </c>
      <c r="F1206" t="s">
        <v>16</v>
      </c>
      <c r="G1206">
        <v>3222</v>
      </c>
      <c r="H1206" t="s">
        <v>69</v>
      </c>
      <c r="I1206" t="s">
        <v>33</v>
      </c>
      <c r="J1206" t="s">
        <v>34</v>
      </c>
      <c r="L1206" s="6"/>
      <c r="M1206" s="6"/>
      <c r="N1206" s="6"/>
      <c r="O1206" s="6"/>
      <c r="P1206" s="6"/>
    </row>
    <row r="1207" spans="1:16" hidden="1" outlineLevel="2">
      <c r="A1207">
        <v>37440</v>
      </c>
      <c r="F1207" t="s">
        <v>16</v>
      </c>
      <c r="G1207">
        <v>3223</v>
      </c>
      <c r="H1207" t="s">
        <v>42</v>
      </c>
      <c r="I1207" t="s">
        <v>33</v>
      </c>
      <c r="J1207" t="s">
        <v>34</v>
      </c>
      <c r="L1207" s="6"/>
      <c r="M1207" s="6"/>
      <c r="N1207" s="6"/>
      <c r="O1207" s="6"/>
      <c r="P1207" s="6"/>
    </row>
    <row r="1208" spans="1:16" hidden="1" outlineLevel="2">
      <c r="A1208">
        <v>37441</v>
      </c>
      <c r="F1208" t="s">
        <v>16</v>
      </c>
      <c r="G1208">
        <v>3224</v>
      </c>
      <c r="H1208" t="s">
        <v>43</v>
      </c>
      <c r="I1208" t="s">
        <v>33</v>
      </c>
      <c r="J1208" t="s">
        <v>34</v>
      </c>
      <c r="L1208" s="6"/>
      <c r="M1208" s="6"/>
      <c r="N1208" s="6"/>
      <c r="O1208" s="6"/>
      <c r="P1208" s="6"/>
    </row>
    <row r="1209" spans="1:16" hidden="1" outlineLevel="2">
      <c r="A1209">
        <v>37442</v>
      </c>
      <c r="F1209" t="s">
        <v>16</v>
      </c>
      <c r="G1209">
        <v>3227</v>
      </c>
      <c r="H1209" t="s">
        <v>45</v>
      </c>
      <c r="I1209" t="s">
        <v>33</v>
      </c>
      <c r="J1209" t="s">
        <v>34</v>
      </c>
      <c r="L1209" s="6"/>
      <c r="M1209" s="6"/>
      <c r="N1209" s="6"/>
      <c r="O1209" s="6"/>
      <c r="P1209" s="6"/>
    </row>
    <row r="1210" spans="1:16" hidden="1" outlineLevel="2">
      <c r="A1210">
        <v>37443</v>
      </c>
      <c r="F1210" t="s">
        <v>16</v>
      </c>
      <c r="G1210">
        <v>3231</v>
      </c>
      <c r="H1210" t="s">
        <v>47</v>
      </c>
      <c r="I1210" t="s">
        <v>33</v>
      </c>
      <c r="J1210" t="s">
        <v>34</v>
      </c>
      <c r="L1210" s="6"/>
      <c r="M1210" s="6"/>
      <c r="N1210" s="6"/>
      <c r="O1210" s="6"/>
      <c r="P1210" s="6"/>
    </row>
    <row r="1211" spans="1:16" hidden="1" outlineLevel="2">
      <c r="A1211">
        <v>37444</v>
      </c>
      <c r="F1211" t="s">
        <v>16</v>
      </c>
      <c r="G1211">
        <v>3232</v>
      </c>
      <c r="H1211" t="s">
        <v>48</v>
      </c>
      <c r="I1211" t="s">
        <v>33</v>
      </c>
      <c r="J1211" t="s">
        <v>34</v>
      </c>
      <c r="L1211" s="6"/>
      <c r="M1211" s="6"/>
      <c r="N1211" s="6"/>
      <c r="O1211" s="6"/>
      <c r="P1211" s="6"/>
    </row>
    <row r="1212" spans="1:16" hidden="1" outlineLevel="2">
      <c r="A1212">
        <v>37445</v>
      </c>
      <c r="F1212" t="s">
        <v>16</v>
      </c>
      <c r="G1212">
        <v>3233</v>
      </c>
      <c r="H1212" t="s">
        <v>49</v>
      </c>
      <c r="I1212" t="s">
        <v>33</v>
      </c>
      <c r="J1212" t="s">
        <v>34</v>
      </c>
      <c r="L1212" s="6"/>
      <c r="M1212" s="6"/>
      <c r="N1212" s="6"/>
      <c r="O1212" s="6"/>
      <c r="P1212" s="6"/>
    </row>
    <row r="1213" spans="1:16" hidden="1" outlineLevel="2">
      <c r="A1213">
        <v>37446</v>
      </c>
      <c r="F1213" t="s">
        <v>16</v>
      </c>
      <c r="G1213">
        <v>3234</v>
      </c>
      <c r="H1213" t="s">
        <v>50</v>
      </c>
      <c r="I1213" t="s">
        <v>33</v>
      </c>
      <c r="J1213" t="s">
        <v>34</v>
      </c>
      <c r="L1213" s="6"/>
      <c r="M1213" s="6"/>
      <c r="N1213" s="6"/>
      <c r="O1213" s="6"/>
      <c r="P1213" s="6"/>
    </row>
    <row r="1214" spans="1:16" hidden="1" outlineLevel="2">
      <c r="A1214">
        <v>37447</v>
      </c>
      <c r="F1214" t="s">
        <v>16</v>
      </c>
      <c r="G1214">
        <v>3235</v>
      </c>
      <c r="H1214" t="s">
        <v>51</v>
      </c>
      <c r="I1214" t="s">
        <v>33</v>
      </c>
      <c r="J1214" t="s">
        <v>34</v>
      </c>
      <c r="L1214" s="6"/>
      <c r="M1214" s="6"/>
      <c r="N1214" s="6"/>
      <c r="O1214" s="6"/>
      <c r="P1214" s="6"/>
    </row>
    <row r="1215" spans="1:16" hidden="1" outlineLevel="2">
      <c r="A1215">
        <v>37448</v>
      </c>
      <c r="F1215" t="s">
        <v>16</v>
      </c>
      <c r="G1215">
        <v>3237</v>
      </c>
      <c r="H1215" t="s">
        <v>46</v>
      </c>
      <c r="I1215" t="s">
        <v>33</v>
      </c>
      <c r="J1215" t="s">
        <v>34</v>
      </c>
      <c r="L1215" s="6"/>
      <c r="M1215" s="6"/>
      <c r="N1215" s="6"/>
      <c r="O1215" s="6"/>
      <c r="P1215" s="6"/>
    </row>
    <row r="1216" spans="1:16" hidden="1" outlineLevel="2">
      <c r="A1216">
        <v>37449</v>
      </c>
      <c r="F1216" t="s">
        <v>16</v>
      </c>
      <c r="G1216">
        <v>3238</v>
      </c>
      <c r="H1216" t="s">
        <v>52</v>
      </c>
      <c r="I1216" t="s">
        <v>33</v>
      </c>
      <c r="J1216" t="s">
        <v>34</v>
      </c>
      <c r="L1216" s="6"/>
      <c r="M1216" s="6"/>
      <c r="N1216" s="6"/>
      <c r="O1216" s="6"/>
      <c r="P1216" s="6"/>
    </row>
    <row r="1217" spans="1:16" hidden="1" outlineLevel="2">
      <c r="A1217">
        <v>37450</v>
      </c>
      <c r="F1217" t="s">
        <v>16</v>
      </c>
      <c r="G1217">
        <v>3239</v>
      </c>
      <c r="H1217" t="s">
        <v>53</v>
      </c>
      <c r="I1217" t="s">
        <v>33</v>
      </c>
      <c r="J1217" t="s">
        <v>34</v>
      </c>
      <c r="L1217" s="6"/>
      <c r="M1217" s="6"/>
      <c r="N1217" s="6"/>
      <c r="O1217" s="6"/>
      <c r="P1217" s="6"/>
    </row>
    <row r="1218" spans="1:16" hidden="1" outlineLevel="2">
      <c r="A1218">
        <v>37451</v>
      </c>
      <c r="F1218" t="s">
        <v>16</v>
      </c>
      <c r="G1218">
        <v>3241</v>
      </c>
      <c r="H1218" t="s">
        <v>54</v>
      </c>
      <c r="I1218" t="s">
        <v>33</v>
      </c>
      <c r="J1218" t="s">
        <v>34</v>
      </c>
      <c r="L1218" s="6"/>
      <c r="M1218" s="6"/>
      <c r="N1218" s="6"/>
      <c r="O1218" s="6"/>
      <c r="P1218" s="6"/>
    </row>
    <row r="1219" spans="1:16" hidden="1" outlineLevel="2">
      <c r="A1219">
        <v>37452</v>
      </c>
      <c r="F1219" t="s">
        <v>16</v>
      </c>
      <c r="G1219">
        <v>3293</v>
      </c>
      <c r="H1219" t="s">
        <v>31</v>
      </c>
      <c r="I1219" t="s">
        <v>33</v>
      </c>
      <c r="J1219" t="s">
        <v>34</v>
      </c>
      <c r="L1219" s="6"/>
      <c r="M1219" s="6"/>
      <c r="N1219" s="6"/>
      <c r="O1219" s="6"/>
      <c r="P1219" s="6"/>
    </row>
    <row r="1220" spans="1:16" hidden="1" outlineLevel="2">
      <c r="A1220">
        <v>37453</v>
      </c>
      <c r="F1220" t="s">
        <v>16</v>
      </c>
      <c r="G1220">
        <v>3294</v>
      </c>
      <c r="H1220" t="s">
        <v>56</v>
      </c>
      <c r="I1220" t="s">
        <v>33</v>
      </c>
      <c r="J1220" t="s">
        <v>34</v>
      </c>
      <c r="L1220" s="6"/>
      <c r="M1220" s="6"/>
      <c r="N1220" s="6"/>
      <c r="O1220" s="6"/>
      <c r="P1220" s="6"/>
    </row>
    <row r="1221" spans="1:16" hidden="1" outlineLevel="2">
      <c r="A1221">
        <v>37454</v>
      </c>
      <c r="F1221" t="s">
        <v>16</v>
      </c>
      <c r="G1221">
        <v>3295</v>
      </c>
      <c r="H1221" t="s">
        <v>25</v>
      </c>
      <c r="I1221" t="s">
        <v>33</v>
      </c>
      <c r="J1221" t="s">
        <v>34</v>
      </c>
      <c r="L1221" s="6"/>
      <c r="M1221" s="6"/>
      <c r="N1221" s="6"/>
      <c r="O1221" s="6"/>
      <c r="P1221" s="6"/>
    </row>
    <row r="1222" spans="1:16" hidden="1" outlineLevel="2">
      <c r="A1222">
        <v>37455</v>
      </c>
      <c r="F1222" t="s">
        <v>16</v>
      </c>
      <c r="G1222">
        <v>3299</v>
      </c>
      <c r="H1222" t="s">
        <v>57</v>
      </c>
      <c r="I1222" t="s">
        <v>33</v>
      </c>
      <c r="J1222" t="s">
        <v>34</v>
      </c>
      <c r="L1222" s="6"/>
      <c r="M1222" s="6"/>
      <c r="N1222" s="6"/>
      <c r="O1222" s="6"/>
      <c r="P1222" s="6"/>
    </row>
    <row r="1223" spans="1:16" hidden="1" outlineLevel="2">
      <c r="A1223">
        <v>37456</v>
      </c>
      <c r="F1223" t="s">
        <v>16</v>
      </c>
      <c r="G1223">
        <v>4123</v>
      </c>
      <c r="H1223" t="s">
        <v>72</v>
      </c>
      <c r="I1223" t="s">
        <v>33</v>
      </c>
      <c r="J1223" t="s">
        <v>34</v>
      </c>
      <c r="L1223" s="6"/>
      <c r="M1223" s="6"/>
      <c r="N1223" s="6"/>
      <c r="O1223" s="6"/>
      <c r="P1223" s="6"/>
    </row>
    <row r="1224" spans="1:16" hidden="1" outlineLevel="2">
      <c r="A1224">
        <v>37457</v>
      </c>
      <c r="F1224" t="s">
        <v>16</v>
      </c>
      <c r="G1224">
        <v>4224</v>
      </c>
      <c r="H1224" t="s">
        <v>70</v>
      </c>
      <c r="I1224" t="s">
        <v>33</v>
      </c>
      <c r="J1224" t="s">
        <v>34</v>
      </c>
      <c r="L1224" s="6"/>
      <c r="M1224" s="6"/>
      <c r="N1224" s="6"/>
      <c r="O1224" s="6"/>
      <c r="P1224" s="6"/>
    </row>
    <row r="1225" spans="1:16" hidden="1" outlineLevel="2">
      <c r="A1225">
        <v>37458</v>
      </c>
      <c r="F1225" t="s">
        <v>16</v>
      </c>
      <c r="G1225">
        <v>4241</v>
      </c>
      <c r="H1225" t="s">
        <v>63</v>
      </c>
      <c r="I1225" t="s">
        <v>33</v>
      </c>
      <c r="J1225" t="s">
        <v>34</v>
      </c>
      <c r="L1225" s="6"/>
      <c r="M1225" s="6"/>
      <c r="N1225" s="6"/>
      <c r="O1225" s="6"/>
      <c r="P1225" s="6"/>
    </row>
    <row r="1226" spans="1:16" hidden="1" outlineLevel="2">
      <c r="A1226">
        <v>37459</v>
      </c>
      <c r="F1226" t="s">
        <v>16</v>
      </c>
      <c r="G1226">
        <v>4262</v>
      </c>
      <c r="H1226" t="s">
        <v>71</v>
      </c>
      <c r="I1226" t="s">
        <v>33</v>
      </c>
      <c r="J1226" t="s">
        <v>34</v>
      </c>
      <c r="L1226" s="6"/>
      <c r="M1226" s="6"/>
      <c r="N1226" s="6"/>
      <c r="O1226" s="6"/>
      <c r="P1226" s="6"/>
    </row>
    <row r="1227" spans="1:16" hidden="1" outlineLevel="2">
      <c r="A1227">
        <v>37512</v>
      </c>
      <c r="F1227" t="s">
        <v>35</v>
      </c>
      <c r="G1227">
        <v>3111</v>
      </c>
      <c r="H1227" t="s">
        <v>17</v>
      </c>
      <c r="I1227" t="s">
        <v>27</v>
      </c>
      <c r="J1227" t="s">
        <v>28</v>
      </c>
      <c r="L1227" s="6"/>
      <c r="M1227" s="6"/>
      <c r="N1227" s="6"/>
      <c r="O1227" s="6"/>
      <c r="P1227" s="6"/>
    </row>
    <row r="1228" spans="1:16" hidden="1" outlineLevel="2">
      <c r="A1228">
        <v>37513</v>
      </c>
      <c r="F1228" t="s">
        <v>35</v>
      </c>
      <c r="G1228">
        <v>3121</v>
      </c>
      <c r="H1228" t="s">
        <v>22</v>
      </c>
      <c r="I1228" t="s">
        <v>27</v>
      </c>
      <c r="J1228" t="s">
        <v>28</v>
      </c>
      <c r="L1228" s="6"/>
      <c r="M1228" s="6"/>
      <c r="N1228" s="6"/>
      <c r="O1228" s="6"/>
      <c r="P1228" s="6"/>
    </row>
    <row r="1229" spans="1:16" hidden="1" outlineLevel="2">
      <c r="A1229">
        <v>37514</v>
      </c>
      <c r="F1229" t="s">
        <v>35</v>
      </c>
      <c r="G1229">
        <v>3132</v>
      </c>
      <c r="H1229" t="s">
        <v>21</v>
      </c>
      <c r="I1229" t="s">
        <v>27</v>
      </c>
      <c r="J1229" t="s">
        <v>28</v>
      </c>
      <c r="L1229" s="6"/>
      <c r="M1229" s="6"/>
      <c r="N1229" s="6"/>
      <c r="O1229" s="6"/>
      <c r="P1229" s="6"/>
    </row>
    <row r="1230" spans="1:16" hidden="1" outlineLevel="2">
      <c r="A1230">
        <v>37515</v>
      </c>
      <c r="F1230" t="s">
        <v>35</v>
      </c>
      <c r="G1230">
        <v>3211</v>
      </c>
      <c r="H1230" t="s">
        <v>29</v>
      </c>
      <c r="I1230" t="s">
        <v>27</v>
      </c>
      <c r="J1230" t="s">
        <v>28</v>
      </c>
      <c r="L1230" s="6"/>
      <c r="M1230" s="6"/>
      <c r="N1230" s="6"/>
      <c r="O1230" s="6"/>
      <c r="P1230" s="6"/>
    </row>
    <row r="1231" spans="1:16" hidden="1" outlineLevel="2">
      <c r="A1231">
        <v>37516</v>
      </c>
      <c r="F1231" t="s">
        <v>35</v>
      </c>
      <c r="G1231">
        <v>3212</v>
      </c>
      <c r="H1231" t="s">
        <v>23</v>
      </c>
      <c r="I1231" t="s">
        <v>27</v>
      </c>
      <c r="J1231" t="s">
        <v>28</v>
      </c>
      <c r="L1231" s="6"/>
      <c r="M1231" s="6"/>
      <c r="N1231" s="6"/>
      <c r="O1231" s="6"/>
      <c r="P1231" s="6"/>
    </row>
    <row r="1232" spans="1:16" hidden="1" outlineLevel="2">
      <c r="A1232">
        <v>37460</v>
      </c>
      <c r="F1232" t="s">
        <v>26</v>
      </c>
      <c r="G1232">
        <v>3111</v>
      </c>
      <c r="H1232" t="s">
        <v>17</v>
      </c>
      <c r="I1232" t="s">
        <v>27</v>
      </c>
      <c r="J1232" t="s">
        <v>28</v>
      </c>
      <c r="L1232" s="6"/>
      <c r="M1232" s="6"/>
      <c r="N1232" s="6"/>
      <c r="O1232" s="6"/>
      <c r="P1232" s="6"/>
    </row>
    <row r="1233" spans="1:16" hidden="1" outlineLevel="2">
      <c r="A1233">
        <v>37461</v>
      </c>
      <c r="F1233" t="s">
        <v>26</v>
      </c>
      <c r="G1233">
        <v>3112</v>
      </c>
      <c r="H1233" t="s">
        <v>36</v>
      </c>
      <c r="I1233" t="s">
        <v>27</v>
      </c>
      <c r="J1233" t="s">
        <v>28</v>
      </c>
      <c r="L1233" s="6"/>
      <c r="M1233" s="6"/>
      <c r="N1233" s="6"/>
      <c r="O1233" s="6"/>
      <c r="P1233" s="6"/>
    </row>
    <row r="1234" spans="1:16" hidden="1" outlineLevel="2">
      <c r="A1234">
        <v>37462</v>
      </c>
      <c r="F1234" t="s">
        <v>26</v>
      </c>
      <c r="G1234">
        <v>3121</v>
      </c>
      <c r="H1234" t="s">
        <v>22</v>
      </c>
      <c r="I1234" t="s">
        <v>27</v>
      </c>
      <c r="J1234" t="s">
        <v>28</v>
      </c>
      <c r="L1234" s="6"/>
      <c r="M1234" s="6"/>
      <c r="N1234" s="6"/>
      <c r="O1234" s="6"/>
      <c r="P1234" s="6"/>
    </row>
    <row r="1235" spans="1:16" hidden="1" outlineLevel="2">
      <c r="A1235">
        <v>37463</v>
      </c>
      <c r="F1235" t="s">
        <v>26</v>
      </c>
      <c r="G1235">
        <v>3132</v>
      </c>
      <c r="H1235" t="s">
        <v>21</v>
      </c>
      <c r="I1235" t="s">
        <v>27</v>
      </c>
      <c r="J1235" t="s">
        <v>28</v>
      </c>
      <c r="L1235" s="6"/>
      <c r="M1235" s="6"/>
      <c r="N1235" s="6"/>
      <c r="O1235" s="6"/>
      <c r="P1235" s="6"/>
    </row>
    <row r="1236" spans="1:16" hidden="1" outlineLevel="2">
      <c r="A1236">
        <v>37464</v>
      </c>
      <c r="F1236" t="s">
        <v>26</v>
      </c>
      <c r="G1236">
        <v>3211</v>
      </c>
      <c r="H1236" t="s">
        <v>29</v>
      </c>
      <c r="I1236" t="s">
        <v>27</v>
      </c>
      <c r="J1236" t="s">
        <v>28</v>
      </c>
      <c r="L1236" s="6"/>
      <c r="M1236" s="6"/>
      <c r="N1236" s="6"/>
      <c r="O1236" s="6"/>
      <c r="P1236" s="6"/>
    </row>
    <row r="1237" spans="1:16" hidden="1" outlineLevel="2">
      <c r="A1237">
        <v>37465</v>
      </c>
      <c r="F1237" t="s">
        <v>26</v>
      </c>
      <c r="G1237">
        <v>3212</v>
      </c>
      <c r="H1237" t="s">
        <v>23</v>
      </c>
      <c r="I1237" t="s">
        <v>27</v>
      </c>
      <c r="J1237" t="s">
        <v>28</v>
      </c>
      <c r="L1237" s="6"/>
      <c r="M1237" s="6"/>
      <c r="N1237" s="6"/>
      <c r="O1237" s="6"/>
      <c r="P1237" s="6"/>
    </row>
    <row r="1238" spans="1:16" hidden="1" outlineLevel="2">
      <c r="A1238">
        <v>37466</v>
      </c>
      <c r="F1238" t="s">
        <v>26</v>
      </c>
      <c r="G1238">
        <v>3213</v>
      </c>
      <c r="H1238" t="s">
        <v>39</v>
      </c>
      <c r="I1238" t="s">
        <v>27</v>
      </c>
      <c r="J1238" t="s">
        <v>28</v>
      </c>
      <c r="L1238" s="6"/>
      <c r="M1238" s="6"/>
      <c r="N1238" s="6"/>
      <c r="O1238" s="6"/>
      <c r="P1238" s="6"/>
    </row>
    <row r="1239" spans="1:16" hidden="1" outlineLevel="2">
      <c r="A1239">
        <v>37510</v>
      </c>
      <c r="F1239" t="s">
        <v>26</v>
      </c>
      <c r="G1239">
        <v>3214</v>
      </c>
      <c r="H1239" t="s">
        <v>40</v>
      </c>
      <c r="I1239" t="s">
        <v>27</v>
      </c>
      <c r="J1239" t="s">
        <v>28</v>
      </c>
      <c r="L1239" s="6"/>
      <c r="M1239" s="6"/>
      <c r="N1239" s="6"/>
      <c r="O1239" s="6"/>
      <c r="P1239" s="6"/>
    </row>
    <row r="1240" spans="1:16" hidden="1" outlineLevel="2">
      <c r="A1240">
        <v>37467</v>
      </c>
      <c r="F1240" t="s">
        <v>26</v>
      </c>
      <c r="G1240">
        <v>3221</v>
      </c>
      <c r="H1240" t="s">
        <v>41</v>
      </c>
      <c r="I1240" t="s">
        <v>27</v>
      </c>
      <c r="J1240" t="s">
        <v>28</v>
      </c>
      <c r="L1240" s="6"/>
      <c r="M1240" s="6"/>
      <c r="N1240" s="6"/>
      <c r="O1240" s="6"/>
      <c r="P1240" s="6"/>
    </row>
    <row r="1241" spans="1:16" hidden="1" outlineLevel="2">
      <c r="A1241">
        <v>37468</v>
      </c>
      <c r="F1241" t="s">
        <v>26</v>
      </c>
      <c r="G1241">
        <v>3223</v>
      </c>
      <c r="H1241" t="s">
        <v>42</v>
      </c>
      <c r="I1241" t="s">
        <v>27</v>
      </c>
      <c r="J1241" t="s">
        <v>28</v>
      </c>
      <c r="L1241" s="6"/>
      <c r="M1241" s="6"/>
      <c r="N1241" s="6"/>
      <c r="O1241" s="6"/>
      <c r="P1241" s="6"/>
    </row>
    <row r="1242" spans="1:16" hidden="1" outlineLevel="2">
      <c r="A1242">
        <v>37469</v>
      </c>
      <c r="F1242" t="s">
        <v>26</v>
      </c>
      <c r="G1242">
        <v>3224</v>
      </c>
      <c r="H1242" t="s">
        <v>43</v>
      </c>
      <c r="I1242" t="s">
        <v>27</v>
      </c>
      <c r="J1242" t="s">
        <v>28</v>
      </c>
      <c r="L1242" s="6"/>
      <c r="M1242" s="6"/>
      <c r="N1242" s="6"/>
      <c r="O1242" s="6"/>
      <c r="P1242" s="6"/>
    </row>
    <row r="1243" spans="1:16" hidden="1" outlineLevel="2">
      <c r="A1243">
        <v>37470</v>
      </c>
      <c r="F1243" t="s">
        <v>26</v>
      </c>
      <c r="G1243">
        <v>3225</v>
      </c>
      <c r="H1243" t="s">
        <v>44</v>
      </c>
      <c r="I1243" t="s">
        <v>27</v>
      </c>
      <c r="J1243" t="s">
        <v>28</v>
      </c>
      <c r="L1243" s="6"/>
      <c r="M1243" s="6"/>
      <c r="N1243" s="6"/>
      <c r="O1243" s="6"/>
      <c r="P1243" s="6"/>
    </row>
    <row r="1244" spans="1:16" hidden="1" outlineLevel="2">
      <c r="A1244">
        <v>37471</v>
      </c>
      <c r="F1244" t="s">
        <v>26</v>
      </c>
      <c r="G1244">
        <v>3227</v>
      </c>
      <c r="H1244" t="s">
        <v>45</v>
      </c>
      <c r="I1244" t="s">
        <v>27</v>
      </c>
      <c r="J1244" t="s">
        <v>28</v>
      </c>
      <c r="L1244" s="6"/>
      <c r="M1244" s="6"/>
      <c r="N1244" s="6"/>
      <c r="O1244" s="6"/>
      <c r="P1244" s="6"/>
    </row>
    <row r="1245" spans="1:16" hidden="1" outlineLevel="2">
      <c r="A1245">
        <v>37472</v>
      </c>
      <c r="F1245" t="s">
        <v>26</v>
      </c>
      <c r="G1245">
        <v>3231</v>
      </c>
      <c r="H1245" t="s">
        <v>47</v>
      </c>
      <c r="I1245" t="s">
        <v>27</v>
      </c>
      <c r="J1245" t="s">
        <v>28</v>
      </c>
      <c r="L1245" s="6"/>
      <c r="M1245" s="6"/>
      <c r="N1245" s="6"/>
      <c r="O1245" s="6"/>
      <c r="P1245" s="6"/>
    </row>
    <row r="1246" spans="1:16" hidden="1" outlineLevel="2">
      <c r="A1246">
        <v>37473</v>
      </c>
      <c r="F1246" t="s">
        <v>26</v>
      </c>
      <c r="G1246">
        <v>3232</v>
      </c>
      <c r="H1246" t="s">
        <v>48</v>
      </c>
      <c r="I1246" t="s">
        <v>27</v>
      </c>
      <c r="J1246" t="s">
        <v>28</v>
      </c>
      <c r="L1246" s="6"/>
      <c r="M1246" s="6"/>
      <c r="N1246" s="6"/>
      <c r="O1246" s="6"/>
      <c r="P1246" s="6"/>
    </row>
    <row r="1247" spans="1:16" hidden="1" outlineLevel="2">
      <c r="A1247">
        <v>37474</v>
      </c>
      <c r="F1247" t="s">
        <v>26</v>
      </c>
      <c r="G1247">
        <v>3233</v>
      </c>
      <c r="H1247" t="s">
        <v>49</v>
      </c>
      <c r="I1247" t="s">
        <v>27</v>
      </c>
      <c r="J1247" t="s">
        <v>28</v>
      </c>
      <c r="L1247" s="6"/>
      <c r="M1247" s="6"/>
      <c r="N1247" s="6"/>
      <c r="O1247" s="6"/>
      <c r="P1247" s="6"/>
    </row>
    <row r="1248" spans="1:16" hidden="1" outlineLevel="2">
      <c r="A1248">
        <v>37475</v>
      </c>
      <c r="F1248" t="s">
        <v>26</v>
      </c>
      <c r="G1248">
        <v>3234</v>
      </c>
      <c r="H1248" t="s">
        <v>50</v>
      </c>
      <c r="I1248" t="s">
        <v>27</v>
      </c>
      <c r="J1248" t="s">
        <v>28</v>
      </c>
      <c r="L1248" s="6"/>
      <c r="M1248" s="6"/>
      <c r="N1248" s="6"/>
      <c r="O1248" s="6"/>
      <c r="P1248" s="6"/>
    </row>
    <row r="1249" spans="1:16" hidden="1" outlineLevel="2">
      <c r="A1249">
        <v>37476</v>
      </c>
      <c r="F1249" t="s">
        <v>26</v>
      </c>
      <c r="G1249">
        <v>3235</v>
      </c>
      <c r="H1249" t="s">
        <v>51</v>
      </c>
      <c r="I1249" t="s">
        <v>27</v>
      </c>
      <c r="J1249" t="s">
        <v>28</v>
      </c>
      <c r="L1249" s="6"/>
      <c r="M1249" s="6"/>
      <c r="N1249" s="6"/>
      <c r="O1249" s="6"/>
      <c r="P1249" s="6"/>
    </row>
    <row r="1250" spans="1:16" hidden="1" outlineLevel="2">
      <c r="A1250">
        <v>37477</v>
      </c>
      <c r="F1250" t="s">
        <v>26</v>
      </c>
      <c r="G1250">
        <v>3236</v>
      </c>
      <c r="H1250" t="s">
        <v>24</v>
      </c>
      <c r="I1250" t="s">
        <v>27</v>
      </c>
      <c r="J1250" t="s">
        <v>28</v>
      </c>
      <c r="L1250" s="6"/>
      <c r="M1250" s="6"/>
      <c r="N1250" s="6"/>
      <c r="O1250" s="6"/>
      <c r="P1250" s="6"/>
    </row>
    <row r="1251" spans="1:16" hidden="1" outlineLevel="2">
      <c r="A1251">
        <v>37478</v>
      </c>
      <c r="F1251" t="s">
        <v>26</v>
      </c>
      <c r="G1251">
        <v>3237</v>
      </c>
      <c r="H1251" t="s">
        <v>46</v>
      </c>
      <c r="I1251" t="s">
        <v>27</v>
      </c>
      <c r="J1251" t="s">
        <v>28</v>
      </c>
      <c r="L1251" s="6"/>
      <c r="M1251" s="6"/>
      <c r="N1251" s="6"/>
      <c r="O1251" s="6"/>
      <c r="P1251" s="6"/>
    </row>
    <row r="1252" spans="1:16" hidden="1" outlineLevel="2">
      <c r="A1252">
        <v>37479</v>
      </c>
      <c r="F1252" t="s">
        <v>26</v>
      </c>
      <c r="G1252">
        <v>3238</v>
      </c>
      <c r="H1252" t="s">
        <v>52</v>
      </c>
      <c r="I1252" t="s">
        <v>27</v>
      </c>
      <c r="J1252" t="s">
        <v>28</v>
      </c>
      <c r="L1252" s="6"/>
      <c r="M1252" s="6"/>
      <c r="N1252" s="6"/>
      <c r="O1252" s="6"/>
      <c r="P1252" s="6"/>
    </row>
    <row r="1253" spans="1:16" hidden="1" outlineLevel="2">
      <c r="A1253">
        <v>37480</v>
      </c>
      <c r="F1253" t="s">
        <v>26</v>
      </c>
      <c r="G1253">
        <v>3239</v>
      </c>
      <c r="H1253" t="s">
        <v>53</v>
      </c>
      <c r="I1253" t="s">
        <v>27</v>
      </c>
      <c r="J1253" t="s">
        <v>28</v>
      </c>
      <c r="L1253" s="6"/>
      <c r="M1253" s="6"/>
      <c r="N1253" s="6"/>
      <c r="O1253" s="6"/>
      <c r="P1253" s="6"/>
    </row>
    <row r="1254" spans="1:16" hidden="1" outlineLevel="2">
      <c r="A1254">
        <v>37481</v>
      </c>
      <c r="F1254" t="s">
        <v>26</v>
      </c>
      <c r="G1254">
        <v>3241</v>
      </c>
      <c r="H1254" t="s">
        <v>54</v>
      </c>
      <c r="I1254" t="s">
        <v>27</v>
      </c>
      <c r="J1254" t="s">
        <v>28</v>
      </c>
      <c r="L1254" s="6"/>
      <c r="M1254" s="6"/>
      <c r="N1254" s="6"/>
      <c r="O1254" s="6"/>
      <c r="P1254" s="6"/>
    </row>
    <row r="1255" spans="1:16" hidden="1" outlineLevel="2">
      <c r="A1255">
        <v>37482</v>
      </c>
      <c r="F1255" t="s">
        <v>26</v>
      </c>
      <c r="G1255">
        <v>3292</v>
      </c>
      <c r="H1255" t="s">
        <v>55</v>
      </c>
      <c r="I1255" t="s">
        <v>27</v>
      </c>
      <c r="J1255" t="s">
        <v>28</v>
      </c>
      <c r="L1255" s="6"/>
      <c r="M1255" s="6"/>
      <c r="N1255" s="6"/>
      <c r="O1255" s="6"/>
      <c r="P1255" s="6"/>
    </row>
    <row r="1256" spans="1:16" hidden="1" outlineLevel="2">
      <c r="A1256">
        <v>37483</v>
      </c>
      <c r="F1256" t="s">
        <v>26</v>
      </c>
      <c r="G1256">
        <v>3293</v>
      </c>
      <c r="H1256" t="s">
        <v>31</v>
      </c>
      <c r="I1256" t="s">
        <v>27</v>
      </c>
      <c r="J1256" t="s">
        <v>28</v>
      </c>
      <c r="L1256" s="6"/>
      <c r="M1256" s="6"/>
      <c r="N1256" s="6"/>
      <c r="O1256" s="6"/>
      <c r="P1256" s="6"/>
    </row>
    <row r="1257" spans="1:16" hidden="1" outlineLevel="2">
      <c r="A1257">
        <v>37484</v>
      </c>
      <c r="F1257" t="s">
        <v>26</v>
      </c>
      <c r="G1257">
        <v>3294</v>
      </c>
      <c r="H1257" t="s">
        <v>56</v>
      </c>
      <c r="I1257" t="s">
        <v>27</v>
      </c>
      <c r="J1257" t="s">
        <v>28</v>
      </c>
      <c r="L1257" s="6"/>
      <c r="M1257" s="6"/>
      <c r="N1257" s="6"/>
      <c r="O1257" s="6"/>
      <c r="P1257" s="6"/>
    </row>
    <row r="1258" spans="1:16" hidden="1" outlineLevel="2">
      <c r="A1258">
        <v>37485</v>
      </c>
      <c r="F1258" t="s">
        <v>26</v>
      </c>
      <c r="G1258">
        <v>3295</v>
      </c>
      <c r="H1258" t="s">
        <v>25</v>
      </c>
      <c r="I1258" t="s">
        <v>27</v>
      </c>
      <c r="J1258" t="s">
        <v>28</v>
      </c>
      <c r="L1258" s="6"/>
      <c r="M1258" s="6"/>
      <c r="N1258" s="6"/>
      <c r="O1258" s="6"/>
      <c r="P1258" s="6"/>
    </row>
    <row r="1259" spans="1:16" hidden="1" outlineLevel="2">
      <c r="A1259">
        <v>37486</v>
      </c>
      <c r="F1259" t="s">
        <v>26</v>
      </c>
      <c r="G1259">
        <v>3296</v>
      </c>
      <c r="H1259" t="s">
        <v>91</v>
      </c>
      <c r="I1259" t="s">
        <v>27</v>
      </c>
      <c r="J1259" t="s">
        <v>28</v>
      </c>
      <c r="L1259" s="6"/>
      <c r="M1259" s="6"/>
      <c r="N1259" s="6"/>
      <c r="O1259" s="6"/>
      <c r="P1259" s="6"/>
    </row>
    <row r="1260" spans="1:16" hidden="1" outlineLevel="2">
      <c r="A1260">
        <v>37487</v>
      </c>
      <c r="F1260" t="s">
        <v>26</v>
      </c>
      <c r="G1260">
        <v>3299</v>
      </c>
      <c r="H1260" t="s">
        <v>57</v>
      </c>
      <c r="I1260" t="s">
        <v>27</v>
      </c>
      <c r="J1260" t="s">
        <v>28</v>
      </c>
      <c r="L1260" s="6"/>
      <c r="M1260" s="6"/>
      <c r="N1260" s="6"/>
      <c r="O1260" s="6"/>
      <c r="P1260" s="6"/>
    </row>
    <row r="1261" spans="1:16" hidden="1" outlineLevel="2">
      <c r="A1261">
        <v>37488</v>
      </c>
      <c r="F1261" t="s">
        <v>26</v>
      </c>
      <c r="G1261">
        <v>3423</v>
      </c>
      <c r="H1261" t="s">
        <v>107</v>
      </c>
      <c r="I1261" t="s">
        <v>27</v>
      </c>
      <c r="J1261" t="s">
        <v>28</v>
      </c>
      <c r="L1261" s="6"/>
      <c r="M1261" s="6"/>
      <c r="N1261" s="6"/>
      <c r="O1261" s="6"/>
      <c r="P1261" s="6"/>
    </row>
    <row r="1262" spans="1:16" hidden="1" outlineLevel="2">
      <c r="A1262">
        <v>37489</v>
      </c>
      <c r="F1262" t="s">
        <v>26</v>
      </c>
      <c r="G1262">
        <v>3431</v>
      </c>
      <c r="H1262" t="s">
        <v>58</v>
      </c>
      <c r="I1262" t="s">
        <v>27</v>
      </c>
      <c r="J1262" t="s">
        <v>28</v>
      </c>
      <c r="L1262" s="6"/>
      <c r="M1262" s="6"/>
      <c r="N1262" s="6"/>
      <c r="O1262" s="6"/>
      <c r="P1262" s="6"/>
    </row>
    <row r="1263" spans="1:16" hidden="1" outlineLevel="2">
      <c r="A1263">
        <v>37490</v>
      </c>
      <c r="F1263" t="s">
        <v>26</v>
      </c>
      <c r="G1263">
        <v>3432</v>
      </c>
      <c r="H1263" t="s">
        <v>59</v>
      </c>
      <c r="I1263" t="s">
        <v>27</v>
      </c>
      <c r="J1263" t="s">
        <v>28</v>
      </c>
      <c r="L1263" s="6"/>
      <c r="M1263" s="6"/>
      <c r="N1263" s="6"/>
      <c r="O1263" s="6"/>
      <c r="P1263" s="6"/>
    </row>
    <row r="1264" spans="1:16" hidden="1" outlineLevel="2">
      <c r="A1264">
        <v>37491</v>
      </c>
      <c r="F1264" t="s">
        <v>26</v>
      </c>
      <c r="G1264">
        <v>3433</v>
      </c>
      <c r="H1264" t="s">
        <v>60</v>
      </c>
      <c r="I1264" t="s">
        <v>27</v>
      </c>
      <c r="J1264" t="s">
        <v>28</v>
      </c>
      <c r="L1264" s="6"/>
      <c r="M1264" s="6"/>
      <c r="N1264" s="6"/>
      <c r="O1264" s="6"/>
      <c r="P1264" s="6"/>
    </row>
    <row r="1265" spans="1:16" hidden="1" outlineLevel="2">
      <c r="A1265">
        <v>37492</v>
      </c>
      <c r="F1265" t="s">
        <v>26</v>
      </c>
      <c r="G1265">
        <v>3512</v>
      </c>
      <c r="H1265" t="s">
        <v>108</v>
      </c>
      <c r="I1265" t="s">
        <v>27</v>
      </c>
      <c r="J1265" t="s">
        <v>28</v>
      </c>
      <c r="L1265" s="6"/>
      <c r="M1265" s="6"/>
      <c r="N1265" s="6"/>
      <c r="O1265" s="6"/>
      <c r="P1265" s="6"/>
    </row>
    <row r="1266" spans="1:16" hidden="1" outlineLevel="2">
      <c r="A1266">
        <v>37493</v>
      </c>
      <c r="F1266" t="s">
        <v>26</v>
      </c>
      <c r="G1266">
        <v>3691</v>
      </c>
      <c r="H1266" t="s">
        <v>96</v>
      </c>
      <c r="I1266" t="s">
        <v>27</v>
      </c>
      <c r="J1266" t="s">
        <v>28</v>
      </c>
      <c r="L1266" s="6"/>
      <c r="M1266" s="6"/>
      <c r="N1266" s="6"/>
      <c r="O1266" s="6"/>
      <c r="P1266" s="6"/>
    </row>
    <row r="1267" spans="1:16" hidden="1" outlineLevel="2">
      <c r="A1267">
        <v>37494</v>
      </c>
      <c r="F1267" t="s">
        <v>26</v>
      </c>
      <c r="G1267">
        <v>3692</v>
      </c>
      <c r="H1267" t="s">
        <v>109</v>
      </c>
      <c r="I1267" t="s">
        <v>27</v>
      </c>
      <c r="J1267" t="s">
        <v>28</v>
      </c>
      <c r="L1267" s="6"/>
      <c r="M1267" s="6"/>
      <c r="N1267" s="6"/>
      <c r="O1267" s="6"/>
      <c r="P1267" s="6"/>
    </row>
    <row r="1268" spans="1:16" hidden="1" outlineLevel="2">
      <c r="A1268">
        <v>37495</v>
      </c>
      <c r="F1268" t="s">
        <v>26</v>
      </c>
      <c r="G1268">
        <v>3721</v>
      </c>
      <c r="H1268" t="s">
        <v>32</v>
      </c>
      <c r="I1268" t="s">
        <v>27</v>
      </c>
      <c r="J1268" t="s">
        <v>28</v>
      </c>
      <c r="L1268" s="6"/>
      <c r="M1268" s="6"/>
      <c r="N1268" s="6"/>
      <c r="O1268" s="6"/>
      <c r="P1268" s="6"/>
    </row>
    <row r="1269" spans="1:16" hidden="1" outlineLevel="2">
      <c r="A1269">
        <v>37496</v>
      </c>
      <c r="F1269" t="s">
        <v>26</v>
      </c>
      <c r="G1269">
        <v>3811</v>
      </c>
      <c r="H1269" t="s">
        <v>62</v>
      </c>
      <c r="I1269" t="s">
        <v>27</v>
      </c>
      <c r="J1269" t="s">
        <v>28</v>
      </c>
      <c r="L1269" s="6"/>
      <c r="M1269" s="6"/>
      <c r="N1269" s="6"/>
      <c r="O1269" s="6"/>
      <c r="P1269" s="6"/>
    </row>
    <row r="1270" spans="1:16" hidden="1" outlineLevel="2">
      <c r="A1270">
        <v>37497</v>
      </c>
      <c r="F1270" t="s">
        <v>26</v>
      </c>
      <c r="G1270">
        <v>3834</v>
      </c>
      <c r="H1270" t="s">
        <v>110</v>
      </c>
      <c r="I1270" t="s">
        <v>27</v>
      </c>
      <c r="J1270" t="s">
        <v>28</v>
      </c>
      <c r="L1270" s="6"/>
      <c r="M1270" s="6"/>
      <c r="N1270" s="6"/>
      <c r="O1270" s="6"/>
      <c r="P1270" s="6"/>
    </row>
    <row r="1271" spans="1:16" hidden="1" outlineLevel="2">
      <c r="A1271">
        <v>37498</v>
      </c>
      <c r="F1271" t="s">
        <v>26</v>
      </c>
      <c r="G1271">
        <v>4123</v>
      </c>
      <c r="H1271" t="s">
        <v>72</v>
      </c>
      <c r="I1271" t="s">
        <v>27</v>
      </c>
      <c r="J1271" t="s">
        <v>28</v>
      </c>
      <c r="L1271" s="6"/>
      <c r="M1271" s="6"/>
      <c r="N1271" s="6"/>
      <c r="O1271" s="6"/>
      <c r="P1271" s="6"/>
    </row>
    <row r="1272" spans="1:16" hidden="1" outlineLevel="2">
      <c r="A1272">
        <v>37499</v>
      </c>
      <c r="F1272" t="s">
        <v>26</v>
      </c>
      <c r="G1272">
        <v>4124</v>
      </c>
      <c r="H1272" t="s">
        <v>86</v>
      </c>
      <c r="I1272" t="s">
        <v>27</v>
      </c>
      <c r="J1272" t="s">
        <v>28</v>
      </c>
      <c r="L1272" s="6"/>
      <c r="M1272" s="6"/>
      <c r="N1272" s="6"/>
      <c r="O1272" s="6"/>
      <c r="P1272" s="6"/>
    </row>
    <row r="1273" spans="1:16" hidden="1" outlineLevel="2">
      <c r="A1273">
        <v>37511</v>
      </c>
      <c r="F1273" t="s">
        <v>26</v>
      </c>
      <c r="G1273">
        <v>4212</v>
      </c>
      <c r="H1273" t="s">
        <v>81</v>
      </c>
      <c r="I1273" t="s">
        <v>27</v>
      </c>
      <c r="J1273" t="s">
        <v>28</v>
      </c>
      <c r="L1273" s="6"/>
      <c r="M1273" s="6"/>
      <c r="N1273" s="6"/>
      <c r="O1273" s="6"/>
      <c r="P1273" s="6"/>
    </row>
    <row r="1274" spans="1:16" hidden="1" outlineLevel="2">
      <c r="A1274">
        <v>37500</v>
      </c>
      <c r="F1274" t="s">
        <v>26</v>
      </c>
      <c r="G1274">
        <v>4221</v>
      </c>
      <c r="H1274" t="s">
        <v>30</v>
      </c>
      <c r="I1274" t="s">
        <v>27</v>
      </c>
      <c r="J1274" t="s">
        <v>28</v>
      </c>
      <c r="L1274" s="6"/>
      <c r="M1274" s="6"/>
      <c r="N1274" s="6"/>
      <c r="O1274" s="6"/>
      <c r="P1274" s="6"/>
    </row>
    <row r="1275" spans="1:16" hidden="1" outlineLevel="2">
      <c r="A1275">
        <v>37501</v>
      </c>
      <c r="F1275" t="s">
        <v>26</v>
      </c>
      <c r="G1275">
        <v>4222</v>
      </c>
      <c r="H1275" t="s">
        <v>65</v>
      </c>
      <c r="I1275" t="s">
        <v>27</v>
      </c>
      <c r="J1275" t="s">
        <v>28</v>
      </c>
      <c r="L1275" s="6"/>
      <c r="M1275" s="6"/>
      <c r="N1275" s="6"/>
      <c r="O1275" s="6"/>
      <c r="P1275" s="6"/>
    </row>
    <row r="1276" spans="1:16" hidden="1" outlineLevel="2">
      <c r="A1276">
        <v>37502</v>
      </c>
      <c r="F1276" t="s">
        <v>26</v>
      </c>
      <c r="G1276">
        <v>4223</v>
      </c>
      <c r="H1276" t="s">
        <v>66</v>
      </c>
      <c r="I1276" t="s">
        <v>27</v>
      </c>
      <c r="J1276" t="s">
        <v>28</v>
      </c>
      <c r="L1276" s="6"/>
      <c r="M1276" s="6"/>
      <c r="N1276" s="6"/>
      <c r="O1276" s="6"/>
      <c r="P1276" s="6"/>
    </row>
    <row r="1277" spans="1:16" hidden="1" outlineLevel="2">
      <c r="A1277">
        <v>37503</v>
      </c>
      <c r="F1277" t="s">
        <v>26</v>
      </c>
      <c r="G1277">
        <v>4224</v>
      </c>
      <c r="H1277" t="s">
        <v>70</v>
      </c>
      <c r="I1277" t="s">
        <v>27</v>
      </c>
      <c r="J1277" t="s">
        <v>28</v>
      </c>
      <c r="L1277" s="6"/>
      <c r="M1277" s="6"/>
      <c r="N1277" s="6"/>
      <c r="O1277" s="6"/>
      <c r="P1277" s="6"/>
    </row>
    <row r="1278" spans="1:16" hidden="1" outlineLevel="2">
      <c r="A1278">
        <v>37504</v>
      </c>
      <c r="F1278" t="s">
        <v>26</v>
      </c>
      <c r="G1278">
        <v>4225</v>
      </c>
      <c r="H1278" t="s">
        <v>75</v>
      </c>
      <c r="I1278" t="s">
        <v>27</v>
      </c>
      <c r="J1278" t="s">
        <v>28</v>
      </c>
      <c r="L1278" s="6"/>
      <c r="M1278" s="6"/>
      <c r="N1278" s="6"/>
      <c r="O1278" s="6"/>
      <c r="P1278" s="6"/>
    </row>
    <row r="1279" spans="1:16" hidden="1" outlineLevel="2">
      <c r="A1279">
        <v>37505</v>
      </c>
      <c r="F1279" t="s">
        <v>26</v>
      </c>
      <c r="G1279">
        <v>4226</v>
      </c>
      <c r="H1279" t="s">
        <v>94</v>
      </c>
      <c r="I1279" t="s">
        <v>27</v>
      </c>
      <c r="J1279" t="s">
        <v>28</v>
      </c>
      <c r="L1279" s="6"/>
      <c r="M1279" s="6"/>
      <c r="N1279" s="6"/>
      <c r="O1279" s="6"/>
      <c r="P1279" s="6"/>
    </row>
    <row r="1280" spans="1:16" hidden="1" outlineLevel="2">
      <c r="A1280">
        <v>37506</v>
      </c>
      <c r="F1280" t="s">
        <v>26</v>
      </c>
      <c r="G1280">
        <v>4227</v>
      </c>
      <c r="H1280" t="s">
        <v>76</v>
      </c>
      <c r="I1280" t="s">
        <v>27</v>
      </c>
      <c r="J1280" t="s">
        <v>28</v>
      </c>
      <c r="L1280" s="6"/>
      <c r="M1280" s="6"/>
      <c r="N1280" s="6"/>
      <c r="O1280" s="6"/>
      <c r="P1280" s="6"/>
    </row>
    <row r="1281" spans="1:16" hidden="1" outlineLevel="2">
      <c r="A1281">
        <v>37507</v>
      </c>
      <c r="F1281" t="s">
        <v>26</v>
      </c>
      <c r="G1281">
        <v>4241</v>
      </c>
      <c r="H1281" t="s">
        <v>63</v>
      </c>
      <c r="I1281" t="s">
        <v>27</v>
      </c>
      <c r="J1281" t="s">
        <v>28</v>
      </c>
      <c r="L1281" s="6"/>
      <c r="M1281" s="6"/>
      <c r="N1281" s="6"/>
      <c r="O1281" s="6"/>
      <c r="P1281" s="6"/>
    </row>
    <row r="1282" spans="1:16" hidden="1" outlineLevel="2">
      <c r="A1282">
        <v>37508</v>
      </c>
      <c r="F1282" t="s">
        <v>26</v>
      </c>
      <c r="G1282">
        <v>4511</v>
      </c>
      <c r="H1282" t="s">
        <v>64</v>
      </c>
      <c r="I1282" t="s">
        <v>27</v>
      </c>
      <c r="J1282" t="s">
        <v>28</v>
      </c>
      <c r="L1282" s="6"/>
      <c r="M1282" s="6"/>
      <c r="N1282" s="6"/>
      <c r="O1282" s="6"/>
      <c r="P1282" s="6"/>
    </row>
    <row r="1283" spans="1:16" hidden="1" outlineLevel="2">
      <c r="A1283">
        <v>37509</v>
      </c>
      <c r="F1283" t="s">
        <v>26</v>
      </c>
      <c r="G1283">
        <v>4521</v>
      </c>
      <c r="H1283" t="s">
        <v>73</v>
      </c>
      <c r="I1283" t="s">
        <v>27</v>
      </c>
      <c r="J1283" t="s">
        <v>28</v>
      </c>
      <c r="L1283" s="6"/>
      <c r="M1283" s="6"/>
      <c r="N1283" s="6"/>
      <c r="O1283" s="6"/>
      <c r="P1283" s="6"/>
    </row>
    <row r="1284" spans="1:16" hidden="1" outlineLevel="2">
      <c r="A1284">
        <v>37518</v>
      </c>
      <c r="F1284" t="s">
        <v>38</v>
      </c>
      <c r="G1284">
        <v>3111</v>
      </c>
      <c r="H1284" t="s">
        <v>17</v>
      </c>
      <c r="I1284" t="s">
        <v>27</v>
      </c>
      <c r="J1284" t="s">
        <v>28</v>
      </c>
      <c r="L1284" s="6"/>
      <c r="M1284" s="6"/>
      <c r="N1284" s="6"/>
      <c r="O1284" s="6"/>
      <c r="P1284" s="6"/>
    </row>
    <row r="1285" spans="1:16" hidden="1" outlineLevel="2">
      <c r="A1285">
        <v>37519</v>
      </c>
      <c r="F1285" t="s">
        <v>38</v>
      </c>
      <c r="G1285">
        <v>3132</v>
      </c>
      <c r="H1285" t="s">
        <v>21</v>
      </c>
      <c r="I1285" t="s">
        <v>27</v>
      </c>
      <c r="J1285" t="s">
        <v>28</v>
      </c>
      <c r="L1285" s="6"/>
      <c r="M1285" s="6"/>
      <c r="N1285" s="6"/>
      <c r="O1285" s="6"/>
      <c r="P1285" s="6"/>
    </row>
    <row r="1286" spans="1:16" hidden="1" outlineLevel="2">
      <c r="A1286">
        <v>37526</v>
      </c>
      <c r="F1286" t="s">
        <v>38</v>
      </c>
      <c r="G1286">
        <v>3211</v>
      </c>
      <c r="H1286" t="s">
        <v>29</v>
      </c>
      <c r="I1286" t="s">
        <v>27</v>
      </c>
      <c r="J1286" t="s">
        <v>28</v>
      </c>
      <c r="L1286" s="6"/>
      <c r="M1286" s="6"/>
      <c r="N1286" s="6"/>
      <c r="O1286" s="6"/>
      <c r="P1286" s="6"/>
    </row>
    <row r="1287" spans="1:16" hidden="1" outlineLevel="2">
      <c r="A1287">
        <v>37520</v>
      </c>
      <c r="F1287" t="s">
        <v>38</v>
      </c>
      <c r="G1287">
        <v>3221</v>
      </c>
      <c r="H1287" t="s">
        <v>41</v>
      </c>
      <c r="I1287" t="s">
        <v>27</v>
      </c>
      <c r="J1287" t="s">
        <v>28</v>
      </c>
      <c r="L1287" s="6"/>
      <c r="M1287" s="6"/>
      <c r="N1287" s="6"/>
      <c r="O1287" s="6"/>
      <c r="P1287" s="6"/>
    </row>
    <row r="1288" spans="1:16" hidden="1" outlineLevel="2">
      <c r="A1288">
        <v>37527</v>
      </c>
      <c r="F1288" t="s">
        <v>38</v>
      </c>
      <c r="G1288">
        <v>3221</v>
      </c>
      <c r="H1288" t="s">
        <v>41</v>
      </c>
      <c r="I1288" t="s">
        <v>27</v>
      </c>
      <c r="J1288" t="s">
        <v>28</v>
      </c>
      <c r="L1288" s="6"/>
      <c r="M1288" s="6"/>
      <c r="N1288" s="6"/>
      <c r="O1288" s="6"/>
      <c r="P1288" s="6"/>
    </row>
    <row r="1289" spans="1:16" hidden="1" outlineLevel="2">
      <c r="A1289">
        <v>37517</v>
      </c>
      <c r="F1289" t="s">
        <v>38</v>
      </c>
      <c r="G1289">
        <v>3231</v>
      </c>
      <c r="H1289" t="s">
        <v>47</v>
      </c>
      <c r="I1289" t="s">
        <v>27</v>
      </c>
      <c r="J1289" t="s">
        <v>28</v>
      </c>
      <c r="L1289" s="6"/>
      <c r="M1289" s="6"/>
      <c r="N1289" s="6"/>
      <c r="O1289" s="6"/>
      <c r="P1289" s="6"/>
    </row>
    <row r="1290" spans="1:16" hidden="1" outlineLevel="2">
      <c r="A1290">
        <v>37521</v>
      </c>
      <c r="F1290" t="s">
        <v>38</v>
      </c>
      <c r="G1290">
        <v>3231</v>
      </c>
      <c r="H1290" t="s">
        <v>47</v>
      </c>
      <c r="I1290" t="s">
        <v>27</v>
      </c>
      <c r="J1290" t="s">
        <v>28</v>
      </c>
      <c r="L1290" s="6"/>
      <c r="M1290" s="6"/>
      <c r="N1290" s="6"/>
      <c r="O1290" s="6"/>
      <c r="P1290" s="6"/>
    </row>
    <row r="1291" spans="1:16" hidden="1" outlineLevel="2">
      <c r="A1291">
        <v>37522</v>
      </c>
      <c r="F1291" t="s">
        <v>38</v>
      </c>
      <c r="G1291">
        <v>3237</v>
      </c>
      <c r="H1291" t="s">
        <v>46</v>
      </c>
      <c r="I1291" t="s">
        <v>27</v>
      </c>
      <c r="J1291" t="s">
        <v>28</v>
      </c>
      <c r="L1291" s="6"/>
      <c r="M1291" s="6"/>
      <c r="N1291" s="6"/>
      <c r="O1291" s="6"/>
      <c r="P1291" s="6"/>
    </row>
    <row r="1292" spans="1:16" hidden="1" outlineLevel="2">
      <c r="A1292">
        <v>37523</v>
      </c>
      <c r="F1292" t="s">
        <v>38</v>
      </c>
      <c r="G1292">
        <v>3239</v>
      </c>
      <c r="H1292" t="s">
        <v>53</v>
      </c>
      <c r="I1292" t="s">
        <v>27</v>
      </c>
      <c r="J1292" t="s">
        <v>28</v>
      </c>
      <c r="L1292" s="6"/>
      <c r="M1292" s="6"/>
      <c r="N1292" s="6"/>
      <c r="O1292" s="6"/>
      <c r="P1292" s="6"/>
    </row>
    <row r="1293" spans="1:16" hidden="1" outlineLevel="2">
      <c r="A1293">
        <v>37524</v>
      </c>
      <c r="F1293" t="s">
        <v>38</v>
      </c>
      <c r="G1293">
        <v>3241</v>
      </c>
      <c r="H1293" t="s">
        <v>54</v>
      </c>
      <c r="I1293" t="s">
        <v>27</v>
      </c>
      <c r="J1293" t="s">
        <v>28</v>
      </c>
      <c r="L1293" s="6"/>
      <c r="M1293" s="6"/>
      <c r="N1293" s="6"/>
      <c r="O1293" s="6"/>
      <c r="P1293" s="6"/>
    </row>
    <row r="1294" spans="1:16" hidden="1" outlineLevel="2">
      <c r="A1294">
        <v>37525</v>
      </c>
      <c r="F1294" t="s">
        <v>38</v>
      </c>
      <c r="G1294">
        <v>3691</v>
      </c>
      <c r="H1294" t="s">
        <v>96</v>
      </c>
      <c r="I1294" t="s">
        <v>27</v>
      </c>
      <c r="J1294" t="s">
        <v>28</v>
      </c>
      <c r="L1294" s="6"/>
      <c r="M1294" s="6"/>
      <c r="N1294" s="6"/>
      <c r="O1294" s="6"/>
      <c r="P1294" s="6"/>
    </row>
    <row r="1295" spans="1:16" hidden="1" outlineLevel="2">
      <c r="A1295">
        <v>37528</v>
      </c>
      <c r="F1295" t="s">
        <v>38</v>
      </c>
      <c r="G1295">
        <v>4225</v>
      </c>
      <c r="H1295" t="s">
        <v>75</v>
      </c>
      <c r="I1295" t="s">
        <v>27</v>
      </c>
      <c r="J1295" t="s">
        <v>28</v>
      </c>
      <c r="L1295" s="6"/>
      <c r="M1295" s="6"/>
      <c r="N1295" s="6"/>
      <c r="O1295" s="6"/>
      <c r="P1295" s="6"/>
    </row>
    <row r="1296" spans="1:16" hidden="1" outlineLevel="2">
      <c r="A1296">
        <v>37529</v>
      </c>
      <c r="F1296" t="s">
        <v>61</v>
      </c>
      <c r="G1296">
        <v>3211</v>
      </c>
      <c r="H1296" t="s">
        <v>29</v>
      </c>
      <c r="I1296" t="s">
        <v>27</v>
      </c>
      <c r="J1296" t="s">
        <v>28</v>
      </c>
      <c r="L1296" s="6"/>
      <c r="M1296" s="6"/>
      <c r="N1296" s="6"/>
      <c r="O1296" s="6"/>
      <c r="P1296" s="6"/>
    </row>
    <row r="1297" spans="1:16" hidden="1" outlineLevel="2">
      <c r="A1297">
        <v>37530</v>
      </c>
      <c r="F1297" t="s">
        <v>61</v>
      </c>
      <c r="G1297">
        <v>3213</v>
      </c>
      <c r="H1297" t="s">
        <v>39</v>
      </c>
      <c r="I1297" t="s">
        <v>27</v>
      </c>
      <c r="J1297" t="s">
        <v>28</v>
      </c>
      <c r="L1297" s="6"/>
      <c r="M1297" s="6"/>
      <c r="N1297" s="6"/>
      <c r="O1297" s="6"/>
      <c r="P1297" s="6"/>
    </row>
    <row r="1298" spans="1:16" hidden="1" outlineLevel="2">
      <c r="A1298">
        <v>37531</v>
      </c>
      <c r="F1298" t="s">
        <v>61</v>
      </c>
      <c r="G1298">
        <v>3221</v>
      </c>
      <c r="H1298" t="s">
        <v>41</v>
      </c>
      <c r="I1298" t="s">
        <v>27</v>
      </c>
      <c r="J1298" t="s">
        <v>28</v>
      </c>
      <c r="L1298" s="6"/>
      <c r="M1298" s="6"/>
      <c r="N1298" s="6"/>
      <c r="O1298" s="6"/>
      <c r="P1298" s="6"/>
    </row>
    <row r="1299" spans="1:16" hidden="1" outlineLevel="2">
      <c r="A1299">
        <v>37532</v>
      </c>
      <c r="F1299" t="s">
        <v>61</v>
      </c>
      <c r="G1299">
        <v>3224</v>
      </c>
      <c r="H1299" t="s">
        <v>43</v>
      </c>
      <c r="I1299" t="s">
        <v>27</v>
      </c>
      <c r="J1299" t="s">
        <v>28</v>
      </c>
      <c r="L1299" s="6"/>
      <c r="M1299" s="6"/>
      <c r="N1299" s="6"/>
      <c r="O1299" s="6"/>
      <c r="P1299" s="6"/>
    </row>
    <row r="1300" spans="1:16" hidden="1" outlineLevel="2">
      <c r="A1300">
        <v>37533</v>
      </c>
      <c r="F1300" t="s">
        <v>61</v>
      </c>
      <c r="G1300">
        <v>3231</v>
      </c>
      <c r="H1300" t="s">
        <v>47</v>
      </c>
      <c r="I1300" t="s">
        <v>27</v>
      </c>
      <c r="J1300" t="s">
        <v>28</v>
      </c>
      <c r="L1300" s="6"/>
      <c r="M1300" s="6"/>
      <c r="N1300" s="6"/>
      <c r="O1300" s="6"/>
      <c r="P1300" s="6"/>
    </row>
    <row r="1301" spans="1:16" outlineLevel="1" collapsed="1">
      <c r="B1301" s="29" t="s">
        <v>394</v>
      </c>
      <c r="L1301" s="6"/>
      <c r="M1301" s="6"/>
      <c r="N1301" s="6"/>
      <c r="O1301" s="6"/>
      <c r="P1301" s="6"/>
    </row>
    <row r="1302" spans="1:16" hidden="1" outlineLevel="2">
      <c r="A1302">
        <v>36428</v>
      </c>
      <c r="F1302" t="s">
        <v>16</v>
      </c>
      <c r="G1302">
        <v>3111</v>
      </c>
      <c r="H1302" t="s">
        <v>17</v>
      </c>
      <c r="I1302" t="s">
        <v>18</v>
      </c>
      <c r="J1302" t="s">
        <v>19</v>
      </c>
      <c r="L1302" s="6"/>
      <c r="M1302" s="6"/>
      <c r="N1302" s="6"/>
      <c r="O1302" s="6"/>
      <c r="P1302" s="6"/>
    </row>
    <row r="1303" spans="1:16" hidden="1" outlineLevel="2">
      <c r="A1303">
        <v>36429</v>
      </c>
      <c r="F1303" t="s">
        <v>16</v>
      </c>
      <c r="G1303">
        <v>3121</v>
      </c>
      <c r="H1303" t="s">
        <v>22</v>
      </c>
      <c r="I1303" t="s">
        <v>18</v>
      </c>
      <c r="J1303" t="s">
        <v>19</v>
      </c>
      <c r="L1303" s="6"/>
      <c r="M1303" s="6"/>
      <c r="N1303" s="6"/>
      <c r="O1303" s="6"/>
      <c r="P1303" s="6"/>
    </row>
    <row r="1304" spans="1:16" hidden="1" outlineLevel="2">
      <c r="A1304">
        <v>36430</v>
      </c>
      <c r="F1304" t="s">
        <v>16</v>
      </c>
      <c r="G1304">
        <v>3132</v>
      </c>
      <c r="H1304" t="s">
        <v>21</v>
      </c>
      <c r="I1304" t="s">
        <v>18</v>
      </c>
      <c r="J1304" t="s">
        <v>19</v>
      </c>
      <c r="L1304" s="6"/>
      <c r="M1304" s="6"/>
      <c r="N1304" s="6"/>
      <c r="O1304" s="6"/>
      <c r="P1304" s="6"/>
    </row>
    <row r="1305" spans="1:16" hidden="1" outlineLevel="2">
      <c r="A1305">
        <v>36433</v>
      </c>
      <c r="F1305" t="s">
        <v>16</v>
      </c>
      <c r="G1305">
        <v>3212</v>
      </c>
      <c r="H1305" t="s">
        <v>23</v>
      </c>
      <c r="I1305" t="s">
        <v>18</v>
      </c>
      <c r="J1305" t="s">
        <v>19</v>
      </c>
      <c r="L1305" s="6"/>
      <c r="M1305" s="6"/>
      <c r="N1305" s="6"/>
      <c r="O1305" s="6"/>
      <c r="P1305" s="6"/>
    </row>
    <row r="1306" spans="1:16" hidden="1" outlineLevel="2">
      <c r="A1306">
        <v>36432</v>
      </c>
      <c r="F1306" t="s">
        <v>16</v>
      </c>
      <c r="G1306">
        <v>3236</v>
      </c>
      <c r="H1306" t="s">
        <v>24</v>
      </c>
      <c r="I1306" t="s">
        <v>18</v>
      </c>
      <c r="J1306" t="s">
        <v>19</v>
      </c>
      <c r="L1306" s="6"/>
      <c r="M1306" s="6"/>
      <c r="N1306" s="6"/>
      <c r="O1306" s="6"/>
      <c r="P1306" s="6"/>
    </row>
    <row r="1307" spans="1:16" hidden="1" outlineLevel="2">
      <c r="A1307">
        <v>36431</v>
      </c>
      <c r="F1307" t="s">
        <v>16</v>
      </c>
      <c r="G1307">
        <v>3295</v>
      </c>
      <c r="H1307" t="s">
        <v>25</v>
      </c>
      <c r="I1307" t="s">
        <v>18</v>
      </c>
      <c r="J1307" t="s">
        <v>19</v>
      </c>
      <c r="L1307" s="6"/>
      <c r="M1307" s="6"/>
      <c r="N1307" s="6"/>
      <c r="O1307" s="6"/>
      <c r="P1307" s="6"/>
    </row>
    <row r="1308" spans="1:16" hidden="1" outlineLevel="2">
      <c r="F1308" t="s">
        <v>16</v>
      </c>
      <c r="G1308">
        <v>3237</v>
      </c>
      <c r="H1308" t="s">
        <v>46</v>
      </c>
      <c r="I1308" t="s">
        <v>33</v>
      </c>
      <c r="J1308" t="s">
        <v>34</v>
      </c>
      <c r="L1308" s="6"/>
      <c r="M1308" s="6"/>
      <c r="N1308" s="6"/>
      <c r="O1308" s="6"/>
      <c r="P1308" s="6"/>
    </row>
    <row r="1309" spans="1:16" hidden="1" outlineLevel="2">
      <c r="A1309">
        <v>36437</v>
      </c>
      <c r="F1309" t="s">
        <v>35</v>
      </c>
      <c r="G1309">
        <v>3121</v>
      </c>
      <c r="H1309" t="s">
        <v>22</v>
      </c>
      <c r="I1309" t="s">
        <v>27</v>
      </c>
      <c r="J1309" t="s">
        <v>28</v>
      </c>
      <c r="L1309" s="6"/>
      <c r="M1309" s="6"/>
      <c r="N1309" s="6"/>
      <c r="O1309" s="6"/>
      <c r="P1309" s="6"/>
    </row>
    <row r="1310" spans="1:16" hidden="1" outlineLevel="2">
      <c r="A1310">
        <v>36436</v>
      </c>
      <c r="F1310" t="s">
        <v>35</v>
      </c>
      <c r="G1310">
        <v>3212</v>
      </c>
      <c r="H1310" t="s">
        <v>23</v>
      </c>
      <c r="I1310" t="s">
        <v>27</v>
      </c>
      <c r="J1310" t="s">
        <v>28</v>
      </c>
      <c r="L1310" s="6"/>
      <c r="M1310" s="6"/>
      <c r="N1310" s="6"/>
      <c r="O1310" s="6"/>
      <c r="P1310" s="6"/>
    </row>
    <row r="1311" spans="1:16" hidden="1" outlineLevel="2">
      <c r="A1311">
        <v>36438</v>
      </c>
      <c r="F1311" t="s">
        <v>35</v>
      </c>
      <c r="G1311">
        <v>3221</v>
      </c>
      <c r="H1311" t="s">
        <v>41</v>
      </c>
      <c r="I1311" t="s">
        <v>27</v>
      </c>
      <c r="J1311" t="s">
        <v>28</v>
      </c>
      <c r="L1311" s="6"/>
      <c r="M1311" s="6"/>
      <c r="N1311" s="6"/>
      <c r="O1311" s="6"/>
      <c r="P1311" s="6"/>
    </row>
    <row r="1312" spans="1:16" hidden="1" outlineLevel="2">
      <c r="A1312">
        <v>36439</v>
      </c>
      <c r="F1312" t="s">
        <v>35</v>
      </c>
      <c r="G1312">
        <v>3235</v>
      </c>
      <c r="H1312" t="s">
        <v>51</v>
      </c>
      <c r="I1312" t="s">
        <v>27</v>
      </c>
      <c r="J1312" t="s">
        <v>28</v>
      </c>
      <c r="L1312" s="6"/>
      <c r="M1312" s="6"/>
      <c r="N1312" s="6"/>
      <c r="O1312" s="6"/>
      <c r="P1312" s="6"/>
    </row>
    <row r="1313" spans="1:16" hidden="1" outlineLevel="2">
      <c r="A1313">
        <v>36445</v>
      </c>
      <c r="F1313" t="s">
        <v>35</v>
      </c>
      <c r="G1313">
        <v>3236</v>
      </c>
      <c r="H1313" t="s">
        <v>24</v>
      </c>
      <c r="I1313" t="s">
        <v>27</v>
      </c>
      <c r="J1313" t="s">
        <v>28</v>
      </c>
      <c r="L1313" s="6"/>
      <c r="M1313" s="6"/>
      <c r="N1313" s="6"/>
      <c r="O1313" s="6"/>
      <c r="P1313" s="6"/>
    </row>
    <row r="1314" spans="1:16" hidden="1" outlineLevel="2">
      <c r="A1314">
        <v>36440</v>
      </c>
      <c r="F1314" t="s">
        <v>35</v>
      </c>
      <c r="G1314">
        <v>3238</v>
      </c>
      <c r="H1314" t="s">
        <v>52</v>
      </c>
      <c r="I1314" t="s">
        <v>27</v>
      </c>
      <c r="J1314" t="s">
        <v>28</v>
      </c>
      <c r="L1314" s="6"/>
      <c r="M1314" s="6"/>
      <c r="N1314" s="6"/>
      <c r="O1314" s="6"/>
      <c r="P1314" s="6"/>
    </row>
    <row r="1315" spans="1:16" hidden="1" outlineLevel="2">
      <c r="A1315">
        <v>36441</v>
      </c>
      <c r="F1315" t="s">
        <v>35</v>
      </c>
      <c r="G1315">
        <v>3239</v>
      </c>
      <c r="H1315" t="s">
        <v>53</v>
      </c>
      <c r="I1315" t="s">
        <v>27</v>
      </c>
      <c r="J1315" t="s">
        <v>28</v>
      </c>
      <c r="L1315" s="6"/>
      <c r="M1315" s="6"/>
      <c r="N1315" s="6"/>
      <c r="O1315" s="6"/>
      <c r="P1315" s="6"/>
    </row>
    <row r="1316" spans="1:16" hidden="1" outlineLevel="2">
      <c r="A1316">
        <v>36447</v>
      </c>
      <c r="F1316" t="s">
        <v>35</v>
      </c>
      <c r="G1316">
        <v>3293</v>
      </c>
      <c r="H1316" t="s">
        <v>31</v>
      </c>
      <c r="I1316" t="s">
        <v>27</v>
      </c>
      <c r="J1316" t="s">
        <v>28</v>
      </c>
      <c r="L1316" s="6"/>
      <c r="M1316" s="6"/>
      <c r="N1316" s="6"/>
      <c r="O1316" s="6"/>
      <c r="P1316" s="6"/>
    </row>
    <row r="1317" spans="1:16" hidden="1" outlineLevel="2">
      <c r="A1317">
        <v>36442</v>
      </c>
      <c r="F1317" t="s">
        <v>35</v>
      </c>
      <c r="G1317">
        <v>3294</v>
      </c>
      <c r="H1317" t="s">
        <v>56</v>
      </c>
      <c r="I1317" t="s">
        <v>27</v>
      </c>
      <c r="J1317" t="s">
        <v>28</v>
      </c>
      <c r="L1317" s="6"/>
      <c r="M1317" s="6"/>
      <c r="N1317" s="6"/>
      <c r="O1317" s="6"/>
      <c r="P1317" s="6"/>
    </row>
    <row r="1318" spans="1:16" hidden="1" outlineLevel="2">
      <c r="A1318">
        <v>36443</v>
      </c>
      <c r="F1318" t="s">
        <v>35</v>
      </c>
      <c r="G1318">
        <v>3295</v>
      </c>
      <c r="H1318" t="s">
        <v>25</v>
      </c>
      <c r="I1318" t="s">
        <v>27</v>
      </c>
      <c r="J1318" t="s">
        <v>28</v>
      </c>
      <c r="L1318" s="6"/>
      <c r="M1318" s="6"/>
      <c r="N1318" s="6"/>
      <c r="O1318" s="6"/>
      <c r="P1318" s="6"/>
    </row>
    <row r="1319" spans="1:16" hidden="1" outlineLevel="2">
      <c r="A1319">
        <v>36444</v>
      </c>
      <c r="F1319" t="s">
        <v>35</v>
      </c>
      <c r="G1319">
        <v>3299</v>
      </c>
      <c r="H1319" t="s">
        <v>57</v>
      </c>
      <c r="I1319" t="s">
        <v>27</v>
      </c>
      <c r="J1319" t="s">
        <v>28</v>
      </c>
      <c r="L1319" s="6"/>
      <c r="M1319" s="6"/>
      <c r="N1319" s="6"/>
      <c r="O1319" s="6"/>
      <c r="P1319" s="6"/>
    </row>
    <row r="1320" spans="1:16" hidden="1" outlineLevel="2">
      <c r="A1320">
        <v>36446</v>
      </c>
      <c r="F1320" t="s">
        <v>35</v>
      </c>
      <c r="G1320">
        <v>4221</v>
      </c>
      <c r="H1320" t="s">
        <v>30</v>
      </c>
      <c r="I1320" t="s">
        <v>27</v>
      </c>
      <c r="J1320" t="s">
        <v>28</v>
      </c>
      <c r="L1320" s="6"/>
      <c r="M1320" s="6"/>
      <c r="N1320" s="6"/>
      <c r="O1320" s="6"/>
      <c r="P1320" s="6"/>
    </row>
    <row r="1321" spans="1:16" hidden="1" outlineLevel="2">
      <c r="A1321">
        <v>36449</v>
      </c>
      <c r="F1321" t="s">
        <v>26</v>
      </c>
      <c r="G1321">
        <v>3111</v>
      </c>
      <c r="H1321" t="s">
        <v>17</v>
      </c>
      <c r="I1321" t="s">
        <v>27</v>
      </c>
      <c r="J1321" t="s">
        <v>28</v>
      </c>
      <c r="L1321" s="6"/>
      <c r="M1321" s="6"/>
      <c r="N1321" s="6"/>
      <c r="O1321" s="6"/>
      <c r="P1321" s="6"/>
    </row>
    <row r="1322" spans="1:16" hidden="1" outlineLevel="2">
      <c r="A1322">
        <v>36450</v>
      </c>
      <c r="F1322" t="s">
        <v>26</v>
      </c>
      <c r="G1322">
        <v>3132</v>
      </c>
      <c r="H1322" t="s">
        <v>21</v>
      </c>
      <c r="I1322" t="s">
        <v>27</v>
      </c>
      <c r="J1322" t="s">
        <v>28</v>
      </c>
      <c r="L1322" s="6"/>
      <c r="M1322" s="6"/>
      <c r="N1322" s="6"/>
      <c r="O1322" s="6"/>
      <c r="P1322" s="6"/>
    </row>
    <row r="1323" spans="1:16" hidden="1" outlineLevel="2">
      <c r="A1323">
        <v>36452</v>
      </c>
      <c r="F1323" t="s">
        <v>26</v>
      </c>
      <c r="G1323">
        <v>3213</v>
      </c>
      <c r="H1323" t="s">
        <v>39</v>
      </c>
      <c r="I1323" t="s">
        <v>27</v>
      </c>
      <c r="J1323" t="s">
        <v>28</v>
      </c>
      <c r="L1323" s="6"/>
      <c r="M1323" s="6"/>
      <c r="N1323" s="6"/>
      <c r="O1323" s="6"/>
      <c r="P1323" s="6"/>
    </row>
    <row r="1324" spans="1:16" hidden="1" outlineLevel="2">
      <c r="A1324">
        <v>36453</v>
      </c>
      <c r="F1324" t="s">
        <v>26</v>
      </c>
      <c r="G1324">
        <v>3221</v>
      </c>
      <c r="H1324" t="s">
        <v>41</v>
      </c>
      <c r="I1324" t="s">
        <v>27</v>
      </c>
      <c r="J1324" t="s">
        <v>28</v>
      </c>
      <c r="L1324" s="6"/>
      <c r="M1324" s="6"/>
      <c r="N1324" s="6"/>
      <c r="O1324" s="6"/>
      <c r="P1324" s="6"/>
    </row>
    <row r="1325" spans="1:16" hidden="1" outlineLevel="2">
      <c r="A1325">
        <v>36454</v>
      </c>
      <c r="F1325" t="s">
        <v>26</v>
      </c>
      <c r="G1325">
        <v>3222</v>
      </c>
      <c r="H1325" t="s">
        <v>69</v>
      </c>
      <c r="I1325" t="s">
        <v>27</v>
      </c>
      <c r="J1325" t="s">
        <v>28</v>
      </c>
      <c r="L1325" s="6"/>
      <c r="M1325" s="6"/>
      <c r="N1325" s="6"/>
      <c r="O1325" s="6"/>
      <c r="P1325" s="6"/>
    </row>
    <row r="1326" spans="1:16" hidden="1" outlineLevel="2">
      <c r="A1326">
        <v>36464</v>
      </c>
      <c r="F1326" t="s">
        <v>26</v>
      </c>
      <c r="G1326">
        <v>3224</v>
      </c>
      <c r="H1326" t="s">
        <v>43</v>
      </c>
      <c r="I1326" t="s">
        <v>27</v>
      </c>
      <c r="J1326" t="s">
        <v>28</v>
      </c>
      <c r="L1326" s="6"/>
      <c r="M1326" s="6"/>
      <c r="N1326" s="6"/>
      <c r="O1326" s="6"/>
      <c r="P1326" s="6"/>
    </row>
    <row r="1327" spans="1:16" hidden="1" outlineLevel="2">
      <c r="A1327">
        <v>36451</v>
      </c>
      <c r="F1327" t="s">
        <v>26</v>
      </c>
      <c r="G1327">
        <v>3225</v>
      </c>
      <c r="H1327" t="s">
        <v>44</v>
      </c>
      <c r="I1327" t="s">
        <v>27</v>
      </c>
      <c r="J1327" t="s">
        <v>28</v>
      </c>
      <c r="L1327" s="6"/>
      <c r="M1327" s="6"/>
      <c r="N1327" s="6"/>
      <c r="O1327" s="6"/>
      <c r="P1327" s="6"/>
    </row>
    <row r="1328" spans="1:16" hidden="1" outlineLevel="2">
      <c r="A1328">
        <v>36455</v>
      </c>
      <c r="F1328" t="s">
        <v>26</v>
      </c>
      <c r="G1328">
        <v>3227</v>
      </c>
      <c r="H1328" t="s">
        <v>45</v>
      </c>
      <c r="I1328" t="s">
        <v>27</v>
      </c>
      <c r="J1328" t="s">
        <v>28</v>
      </c>
      <c r="L1328" s="6"/>
      <c r="M1328" s="6"/>
      <c r="N1328" s="6"/>
      <c r="O1328" s="6"/>
      <c r="P1328" s="6"/>
    </row>
    <row r="1329" spans="1:16" hidden="1" outlineLevel="2">
      <c r="A1329">
        <v>36456</v>
      </c>
      <c r="F1329" t="s">
        <v>26</v>
      </c>
      <c r="G1329">
        <v>3231</v>
      </c>
      <c r="H1329" t="s">
        <v>47</v>
      </c>
      <c r="I1329" t="s">
        <v>27</v>
      </c>
      <c r="J1329" t="s">
        <v>28</v>
      </c>
      <c r="L1329" s="6"/>
      <c r="M1329" s="6"/>
      <c r="N1329" s="6"/>
      <c r="O1329" s="6"/>
      <c r="P1329" s="6"/>
    </row>
    <row r="1330" spans="1:16" hidden="1" outlineLevel="2">
      <c r="A1330">
        <v>36457</v>
      </c>
      <c r="F1330" t="s">
        <v>26</v>
      </c>
      <c r="G1330">
        <v>3232</v>
      </c>
      <c r="H1330" t="s">
        <v>48</v>
      </c>
      <c r="I1330" t="s">
        <v>27</v>
      </c>
      <c r="J1330" t="s">
        <v>28</v>
      </c>
      <c r="L1330" s="6"/>
      <c r="M1330" s="6"/>
      <c r="N1330" s="6"/>
      <c r="O1330" s="6"/>
      <c r="P1330" s="6"/>
    </row>
    <row r="1331" spans="1:16" hidden="1" outlineLevel="2">
      <c r="A1331">
        <v>36458</v>
      </c>
      <c r="F1331" t="s">
        <v>26</v>
      </c>
      <c r="G1331">
        <v>3233</v>
      </c>
      <c r="H1331" t="s">
        <v>49</v>
      </c>
      <c r="I1331" t="s">
        <v>27</v>
      </c>
      <c r="J1331" t="s">
        <v>28</v>
      </c>
      <c r="L1331" s="6"/>
      <c r="M1331" s="6"/>
      <c r="N1331" s="6"/>
      <c r="O1331" s="6"/>
      <c r="P1331" s="6"/>
    </row>
    <row r="1332" spans="1:16" hidden="1" outlineLevel="2">
      <c r="A1332">
        <v>36461</v>
      </c>
      <c r="F1332" t="s">
        <v>26</v>
      </c>
      <c r="G1332">
        <v>3234</v>
      </c>
      <c r="H1332" t="s">
        <v>50</v>
      </c>
      <c r="I1332" t="s">
        <v>27</v>
      </c>
      <c r="J1332" t="s">
        <v>28</v>
      </c>
      <c r="L1332" s="6"/>
      <c r="M1332" s="6"/>
      <c r="N1332" s="6"/>
      <c r="O1332" s="6"/>
      <c r="P1332" s="6"/>
    </row>
    <row r="1333" spans="1:16" hidden="1" outlineLevel="2">
      <c r="A1333">
        <v>36459</v>
      </c>
      <c r="F1333" t="s">
        <v>26</v>
      </c>
      <c r="G1333">
        <v>3237</v>
      </c>
      <c r="H1333" t="s">
        <v>46</v>
      </c>
      <c r="I1333" t="s">
        <v>27</v>
      </c>
      <c r="J1333" t="s">
        <v>28</v>
      </c>
      <c r="L1333" s="6"/>
      <c r="M1333" s="6"/>
      <c r="N1333" s="6"/>
      <c r="O1333" s="6"/>
      <c r="P1333" s="6"/>
    </row>
    <row r="1334" spans="1:16" hidden="1" outlineLevel="2">
      <c r="A1334">
        <v>36460</v>
      </c>
      <c r="F1334" t="s">
        <v>26</v>
      </c>
      <c r="G1334">
        <v>3239</v>
      </c>
      <c r="H1334" t="s">
        <v>53</v>
      </c>
      <c r="I1334" t="s">
        <v>27</v>
      </c>
      <c r="J1334" t="s">
        <v>28</v>
      </c>
      <c r="L1334" s="6"/>
      <c r="M1334" s="6"/>
      <c r="N1334" s="6"/>
      <c r="O1334" s="6"/>
      <c r="P1334" s="6"/>
    </row>
    <row r="1335" spans="1:16" hidden="1" outlineLevel="2">
      <c r="A1335">
        <v>36463</v>
      </c>
      <c r="F1335" t="s">
        <v>26</v>
      </c>
      <c r="G1335">
        <v>3292</v>
      </c>
      <c r="H1335" t="s">
        <v>55</v>
      </c>
      <c r="I1335" t="s">
        <v>27</v>
      </c>
      <c r="J1335" t="s">
        <v>28</v>
      </c>
      <c r="L1335" s="6"/>
      <c r="M1335" s="6"/>
      <c r="N1335" s="6"/>
      <c r="O1335" s="6"/>
      <c r="P1335" s="6"/>
    </row>
    <row r="1336" spans="1:16" hidden="1" outlineLevel="2">
      <c r="A1336">
        <v>36465</v>
      </c>
      <c r="F1336" t="s">
        <v>26</v>
      </c>
      <c r="G1336">
        <v>3293</v>
      </c>
      <c r="H1336" t="s">
        <v>31</v>
      </c>
      <c r="I1336" t="s">
        <v>27</v>
      </c>
      <c r="J1336" t="s">
        <v>28</v>
      </c>
      <c r="L1336" s="6"/>
      <c r="M1336" s="6"/>
      <c r="N1336" s="6"/>
      <c r="O1336" s="6"/>
      <c r="P1336" s="6"/>
    </row>
    <row r="1337" spans="1:16" hidden="1" outlineLevel="2">
      <c r="A1337">
        <v>36462</v>
      </c>
      <c r="F1337" t="s">
        <v>26</v>
      </c>
      <c r="G1337">
        <v>3431</v>
      </c>
      <c r="H1337" t="s">
        <v>58</v>
      </c>
      <c r="I1337" t="s">
        <v>27</v>
      </c>
      <c r="J1337" t="s">
        <v>28</v>
      </c>
      <c r="L1337" s="6"/>
      <c r="M1337" s="6"/>
      <c r="N1337" s="6"/>
      <c r="O1337" s="6"/>
      <c r="P1337" s="6"/>
    </row>
    <row r="1338" spans="1:16" hidden="1" outlineLevel="2">
      <c r="A1338">
        <v>36467</v>
      </c>
      <c r="F1338" t="s">
        <v>38</v>
      </c>
      <c r="G1338">
        <v>3111</v>
      </c>
      <c r="H1338" t="s">
        <v>17</v>
      </c>
      <c r="I1338" t="s">
        <v>27</v>
      </c>
      <c r="J1338" t="s">
        <v>28</v>
      </c>
      <c r="L1338" s="6"/>
      <c r="M1338" s="6"/>
      <c r="N1338" s="6"/>
      <c r="O1338" s="6"/>
      <c r="P1338" s="6"/>
    </row>
    <row r="1339" spans="1:16" hidden="1" outlineLevel="2">
      <c r="A1339">
        <v>36468</v>
      </c>
      <c r="F1339" t="s">
        <v>38</v>
      </c>
      <c r="G1339">
        <v>3121</v>
      </c>
      <c r="H1339" t="s">
        <v>22</v>
      </c>
      <c r="I1339" t="s">
        <v>27</v>
      </c>
      <c r="J1339" t="s">
        <v>28</v>
      </c>
      <c r="L1339" s="6"/>
      <c r="M1339" s="6"/>
      <c r="N1339" s="6"/>
      <c r="O1339" s="6"/>
      <c r="P1339" s="6"/>
    </row>
    <row r="1340" spans="1:16" hidden="1" outlineLevel="2">
      <c r="A1340">
        <v>36469</v>
      </c>
      <c r="F1340" t="s">
        <v>38</v>
      </c>
      <c r="G1340">
        <v>3132</v>
      </c>
      <c r="H1340" t="s">
        <v>21</v>
      </c>
      <c r="I1340" t="s">
        <v>27</v>
      </c>
      <c r="J1340" t="s">
        <v>28</v>
      </c>
      <c r="L1340" s="6"/>
      <c r="M1340" s="6"/>
      <c r="N1340" s="6"/>
      <c r="O1340" s="6"/>
      <c r="P1340" s="6"/>
    </row>
    <row r="1341" spans="1:16" hidden="1" outlineLevel="2">
      <c r="A1341">
        <v>36472</v>
      </c>
      <c r="F1341" t="s">
        <v>38</v>
      </c>
      <c r="G1341">
        <v>3211</v>
      </c>
      <c r="H1341" t="s">
        <v>29</v>
      </c>
      <c r="I1341" t="s">
        <v>27</v>
      </c>
      <c r="J1341" t="s">
        <v>28</v>
      </c>
      <c r="L1341" s="6"/>
      <c r="M1341" s="6"/>
      <c r="N1341" s="6"/>
      <c r="O1341" s="6"/>
      <c r="P1341" s="6"/>
    </row>
    <row r="1342" spans="1:16" hidden="1" outlineLevel="2">
      <c r="A1342">
        <v>36470</v>
      </c>
      <c r="F1342" t="s">
        <v>38</v>
      </c>
      <c r="G1342">
        <v>3212</v>
      </c>
      <c r="H1342" t="s">
        <v>23</v>
      </c>
      <c r="I1342" t="s">
        <v>27</v>
      </c>
      <c r="J1342" t="s">
        <v>28</v>
      </c>
      <c r="L1342" s="6"/>
      <c r="M1342" s="6"/>
      <c r="N1342" s="6"/>
      <c r="O1342" s="6"/>
      <c r="P1342" s="6"/>
    </row>
    <row r="1343" spans="1:16" hidden="1" outlineLevel="2">
      <c r="A1343">
        <v>36473</v>
      </c>
      <c r="F1343" t="s">
        <v>38</v>
      </c>
      <c r="G1343">
        <v>3221</v>
      </c>
      <c r="H1343" t="s">
        <v>41</v>
      </c>
      <c r="I1343" t="s">
        <v>27</v>
      </c>
      <c r="J1343" t="s">
        <v>28</v>
      </c>
      <c r="L1343" s="6"/>
      <c r="M1343" s="6"/>
      <c r="N1343" s="6"/>
      <c r="O1343" s="6"/>
      <c r="P1343" s="6"/>
    </row>
    <row r="1344" spans="1:16" hidden="1" outlineLevel="2">
      <c r="A1344">
        <v>36474</v>
      </c>
      <c r="F1344" t="s">
        <v>38</v>
      </c>
      <c r="G1344">
        <v>3223</v>
      </c>
      <c r="H1344" t="s">
        <v>42</v>
      </c>
      <c r="I1344" t="s">
        <v>27</v>
      </c>
      <c r="J1344" t="s">
        <v>28</v>
      </c>
      <c r="L1344" s="6"/>
      <c r="M1344" s="6"/>
      <c r="N1344" s="6"/>
      <c r="O1344" s="6"/>
      <c r="P1344" s="6"/>
    </row>
    <row r="1345" spans="1:16" hidden="1" outlineLevel="2">
      <c r="A1345">
        <v>36475</v>
      </c>
      <c r="F1345" t="s">
        <v>38</v>
      </c>
      <c r="G1345">
        <v>3224</v>
      </c>
      <c r="H1345" t="s">
        <v>43</v>
      </c>
      <c r="I1345" t="s">
        <v>27</v>
      </c>
      <c r="J1345" t="s">
        <v>28</v>
      </c>
      <c r="L1345" s="6"/>
      <c r="M1345" s="6"/>
      <c r="N1345" s="6"/>
      <c r="O1345" s="6"/>
      <c r="P1345" s="6"/>
    </row>
    <row r="1346" spans="1:16" hidden="1" outlineLevel="2">
      <c r="A1346">
        <v>36476</v>
      </c>
      <c r="F1346" t="s">
        <v>38</v>
      </c>
      <c r="G1346">
        <v>3234</v>
      </c>
      <c r="H1346" t="s">
        <v>50</v>
      </c>
      <c r="I1346" t="s">
        <v>27</v>
      </c>
      <c r="J1346" t="s">
        <v>28</v>
      </c>
      <c r="L1346" s="6"/>
      <c r="M1346" s="6"/>
      <c r="N1346" s="6"/>
      <c r="O1346" s="6"/>
      <c r="P1346" s="6"/>
    </row>
    <row r="1347" spans="1:16" hidden="1" outlineLevel="2">
      <c r="A1347">
        <v>36477</v>
      </c>
      <c r="F1347" t="s">
        <v>38</v>
      </c>
      <c r="G1347">
        <v>4221</v>
      </c>
      <c r="H1347" t="s">
        <v>30</v>
      </c>
      <c r="I1347" t="s">
        <v>27</v>
      </c>
      <c r="J1347" t="s">
        <v>28</v>
      </c>
      <c r="L1347" s="6"/>
      <c r="M1347" s="6"/>
      <c r="N1347" s="6"/>
      <c r="O1347" s="6"/>
      <c r="P1347" s="6"/>
    </row>
    <row r="1348" spans="1:16" hidden="1" outlineLevel="2">
      <c r="A1348">
        <v>36478</v>
      </c>
      <c r="F1348" t="s">
        <v>38</v>
      </c>
      <c r="G1348">
        <v>4312</v>
      </c>
      <c r="H1348" t="s">
        <v>104</v>
      </c>
      <c r="I1348" t="s">
        <v>27</v>
      </c>
      <c r="J1348" t="s">
        <v>28</v>
      </c>
      <c r="L1348" s="6"/>
      <c r="M1348" s="6"/>
      <c r="N1348" s="6"/>
      <c r="O1348" s="6"/>
      <c r="P1348" s="6"/>
    </row>
    <row r="1349" spans="1:16" outlineLevel="1" collapsed="1">
      <c r="B1349" s="29"/>
      <c r="L1349" s="6"/>
      <c r="M1349" s="6"/>
      <c r="N1349" s="6"/>
      <c r="O1349" s="6"/>
      <c r="P1349" s="6"/>
    </row>
    <row r="1350" spans="1:16" hidden="1" outlineLevel="2">
      <c r="A1350">
        <v>34003</v>
      </c>
      <c r="F1350" t="s">
        <v>16</v>
      </c>
      <c r="G1350">
        <v>3111</v>
      </c>
      <c r="H1350" t="s">
        <v>17</v>
      </c>
      <c r="I1350" t="s">
        <v>18</v>
      </c>
      <c r="J1350" t="s">
        <v>19</v>
      </c>
      <c r="L1350" s="6"/>
      <c r="M1350" s="6"/>
      <c r="N1350" s="6"/>
      <c r="O1350" s="6"/>
      <c r="P1350" s="6"/>
    </row>
    <row r="1351" spans="1:16" hidden="1" outlineLevel="2">
      <c r="A1351">
        <v>34005</v>
      </c>
      <c r="F1351" t="s">
        <v>16</v>
      </c>
      <c r="G1351">
        <v>3121</v>
      </c>
      <c r="H1351" t="s">
        <v>22</v>
      </c>
      <c r="I1351" t="s">
        <v>18</v>
      </c>
      <c r="J1351" t="s">
        <v>19</v>
      </c>
      <c r="L1351" s="6"/>
      <c r="M1351" s="6"/>
      <c r="N1351" s="6"/>
      <c r="O1351" s="6"/>
      <c r="P1351" s="6"/>
    </row>
    <row r="1352" spans="1:16" hidden="1" outlineLevel="2">
      <c r="A1352">
        <v>34004</v>
      </c>
      <c r="F1352" t="s">
        <v>16</v>
      </c>
      <c r="G1352">
        <v>3132</v>
      </c>
      <c r="H1352" t="s">
        <v>21</v>
      </c>
      <c r="I1352" t="s">
        <v>18</v>
      </c>
      <c r="J1352" t="s">
        <v>19</v>
      </c>
      <c r="L1352" s="6"/>
      <c r="M1352" s="6"/>
      <c r="N1352" s="6"/>
      <c r="O1352" s="6"/>
      <c r="P1352" s="6"/>
    </row>
    <row r="1353" spans="1:16" hidden="1" outlineLevel="2">
      <c r="A1353">
        <v>34006</v>
      </c>
      <c r="F1353" t="s">
        <v>16</v>
      </c>
      <c r="G1353">
        <v>3212</v>
      </c>
      <c r="H1353" t="s">
        <v>23</v>
      </c>
      <c r="I1353" t="s">
        <v>18</v>
      </c>
      <c r="J1353" t="s">
        <v>19</v>
      </c>
      <c r="L1353" s="6"/>
      <c r="M1353" s="6"/>
      <c r="N1353" s="6"/>
      <c r="O1353" s="6"/>
      <c r="P1353" s="6"/>
    </row>
    <row r="1354" spans="1:16" hidden="1" outlineLevel="2">
      <c r="A1354">
        <v>34007</v>
      </c>
      <c r="F1354" t="s">
        <v>16</v>
      </c>
      <c r="G1354">
        <v>3236</v>
      </c>
      <c r="H1354" t="s">
        <v>24</v>
      </c>
      <c r="I1354" t="s">
        <v>18</v>
      </c>
      <c r="J1354" t="s">
        <v>19</v>
      </c>
      <c r="L1354" s="6"/>
      <c r="M1354" s="6"/>
      <c r="N1354" s="6"/>
      <c r="O1354" s="6"/>
      <c r="P1354" s="6"/>
    </row>
    <row r="1355" spans="1:16" hidden="1" outlineLevel="2">
      <c r="A1355">
        <v>34008</v>
      </c>
      <c r="F1355" t="s">
        <v>16</v>
      </c>
      <c r="G1355">
        <v>3295</v>
      </c>
      <c r="H1355" t="s">
        <v>25</v>
      </c>
      <c r="I1355" t="s">
        <v>18</v>
      </c>
      <c r="J1355" t="s">
        <v>19</v>
      </c>
      <c r="L1355" s="6"/>
      <c r="M1355" s="6"/>
      <c r="N1355" s="6"/>
      <c r="O1355" s="6"/>
      <c r="P1355" s="6"/>
    </row>
    <row r="1356" spans="1:16" hidden="1" outlineLevel="2">
      <c r="A1356">
        <v>34041</v>
      </c>
      <c r="F1356" t="s">
        <v>16</v>
      </c>
      <c r="G1356">
        <v>3237</v>
      </c>
      <c r="H1356" t="s">
        <v>46</v>
      </c>
      <c r="I1356" t="s">
        <v>87</v>
      </c>
      <c r="J1356" t="s">
        <v>88</v>
      </c>
      <c r="L1356" s="6"/>
      <c r="M1356" s="6"/>
      <c r="N1356" s="6"/>
      <c r="O1356" s="6"/>
      <c r="P1356" s="6"/>
    </row>
    <row r="1357" spans="1:16" hidden="1" outlineLevel="2">
      <c r="A1357">
        <v>34009</v>
      </c>
      <c r="F1357" t="s">
        <v>16</v>
      </c>
      <c r="G1357">
        <v>3211</v>
      </c>
      <c r="H1357" t="s">
        <v>29</v>
      </c>
      <c r="I1357" t="s">
        <v>33</v>
      </c>
      <c r="J1357" t="s">
        <v>34</v>
      </c>
      <c r="L1357" s="6"/>
      <c r="M1357" s="6"/>
      <c r="N1357" s="6"/>
      <c r="O1357" s="6"/>
      <c r="P1357" s="6"/>
    </row>
    <row r="1358" spans="1:16" hidden="1" outlineLevel="2">
      <c r="A1358">
        <v>34010</v>
      </c>
      <c r="F1358" t="s">
        <v>16</v>
      </c>
      <c r="G1358">
        <v>3213</v>
      </c>
      <c r="H1358" t="s">
        <v>39</v>
      </c>
      <c r="I1358" t="s">
        <v>33</v>
      </c>
      <c r="J1358" t="s">
        <v>34</v>
      </c>
      <c r="L1358" s="6"/>
      <c r="M1358" s="6"/>
      <c r="N1358" s="6"/>
      <c r="O1358" s="6"/>
      <c r="P1358" s="6"/>
    </row>
    <row r="1359" spans="1:16" hidden="1" outlineLevel="2">
      <c r="A1359">
        <v>34011</v>
      </c>
      <c r="F1359" t="s">
        <v>16</v>
      </c>
      <c r="G1359">
        <v>3221</v>
      </c>
      <c r="H1359" t="s">
        <v>41</v>
      </c>
      <c r="I1359" t="s">
        <v>33</v>
      </c>
      <c r="J1359" t="s">
        <v>34</v>
      </c>
      <c r="L1359" s="6"/>
      <c r="M1359" s="6"/>
      <c r="N1359" s="6"/>
      <c r="O1359" s="6"/>
      <c r="P1359" s="6"/>
    </row>
    <row r="1360" spans="1:16" hidden="1" outlineLevel="2">
      <c r="A1360">
        <v>34012</v>
      </c>
      <c r="F1360" t="s">
        <v>16</v>
      </c>
      <c r="G1360">
        <v>3223</v>
      </c>
      <c r="H1360" t="s">
        <v>42</v>
      </c>
      <c r="I1360" t="s">
        <v>33</v>
      </c>
      <c r="J1360" t="s">
        <v>34</v>
      </c>
      <c r="L1360" s="6"/>
      <c r="M1360" s="6"/>
      <c r="N1360" s="6"/>
      <c r="O1360" s="6"/>
      <c r="P1360" s="6"/>
    </row>
    <row r="1361" spans="1:16" hidden="1" outlineLevel="2">
      <c r="A1361">
        <v>34013</v>
      </c>
      <c r="F1361" t="s">
        <v>16</v>
      </c>
      <c r="G1361">
        <v>3224</v>
      </c>
      <c r="H1361" t="s">
        <v>43</v>
      </c>
      <c r="I1361" t="s">
        <v>33</v>
      </c>
      <c r="J1361" t="s">
        <v>34</v>
      </c>
      <c r="L1361" s="6"/>
      <c r="M1361" s="6"/>
      <c r="N1361" s="6"/>
      <c r="O1361" s="6"/>
      <c r="P1361" s="6"/>
    </row>
    <row r="1362" spans="1:16" hidden="1" outlineLevel="2">
      <c r="A1362">
        <v>34014</v>
      </c>
      <c r="F1362" t="s">
        <v>16</v>
      </c>
      <c r="G1362">
        <v>3225</v>
      </c>
      <c r="H1362" t="s">
        <v>44</v>
      </c>
      <c r="I1362" t="s">
        <v>33</v>
      </c>
      <c r="J1362" t="s">
        <v>34</v>
      </c>
      <c r="L1362" s="6"/>
      <c r="M1362" s="6"/>
      <c r="N1362" s="6"/>
      <c r="O1362" s="6"/>
      <c r="P1362" s="6"/>
    </row>
    <row r="1363" spans="1:16" hidden="1" outlineLevel="2">
      <c r="A1363">
        <v>34015</v>
      </c>
      <c r="F1363" t="s">
        <v>16</v>
      </c>
      <c r="G1363">
        <v>3227</v>
      </c>
      <c r="H1363" t="s">
        <v>45</v>
      </c>
      <c r="I1363" t="s">
        <v>33</v>
      </c>
      <c r="J1363" t="s">
        <v>34</v>
      </c>
      <c r="L1363" s="6"/>
      <c r="M1363" s="6"/>
      <c r="N1363" s="6"/>
      <c r="O1363" s="6"/>
      <c r="P1363" s="6"/>
    </row>
    <row r="1364" spans="1:16" hidden="1" outlineLevel="2">
      <c r="A1364">
        <v>34016</v>
      </c>
      <c r="F1364" t="s">
        <v>16</v>
      </c>
      <c r="G1364">
        <v>3231</v>
      </c>
      <c r="H1364" t="s">
        <v>47</v>
      </c>
      <c r="I1364" t="s">
        <v>33</v>
      </c>
      <c r="J1364" t="s">
        <v>34</v>
      </c>
      <c r="L1364" s="6"/>
      <c r="M1364" s="6"/>
      <c r="N1364" s="6"/>
      <c r="O1364" s="6"/>
      <c r="P1364" s="6"/>
    </row>
    <row r="1365" spans="1:16" hidden="1" outlineLevel="2">
      <c r="A1365">
        <v>34017</v>
      </c>
      <c r="F1365" t="s">
        <v>16</v>
      </c>
      <c r="G1365">
        <v>3232</v>
      </c>
      <c r="H1365" t="s">
        <v>48</v>
      </c>
      <c r="I1365" t="s">
        <v>33</v>
      </c>
      <c r="J1365" t="s">
        <v>34</v>
      </c>
      <c r="L1365" s="6"/>
      <c r="M1365" s="6"/>
      <c r="N1365" s="6"/>
      <c r="O1365" s="6"/>
      <c r="P1365" s="6"/>
    </row>
    <row r="1366" spans="1:16" hidden="1" outlineLevel="2">
      <c r="A1366">
        <v>34018</v>
      </c>
      <c r="F1366" t="s">
        <v>16</v>
      </c>
      <c r="G1366">
        <v>3233</v>
      </c>
      <c r="H1366" t="s">
        <v>49</v>
      </c>
      <c r="I1366" t="s">
        <v>33</v>
      </c>
      <c r="J1366" t="s">
        <v>34</v>
      </c>
      <c r="L1366" s="6"/>
      <c r="M1366" s="6"/>
      <c r="N1366" s="6"/>
      <c r="O1366" s="6"/>
      <c r="P1366" s="6"/>
    </row>
    <row r="1367" spans="1:16" hidden="1" outlineLevel="2">
      <c r="A1367">
        <v>34019</v>
      </c>
      <c r="F1367" t="s">
        <v>16</v>
      </c>
      <c r="G1367">
        <v>3234</v>
      </c>
      <c r="H1367" t="s">
        <v>50</v>
      </c>
      <c r="I1367" t="s">
        <v>33</v>
      </c>
      <c r="J1367" t="s">
        <v>34</v>
      </c>
      <c r="L1367" s="6"/>
      <c r="M1367" s="6"/>
      <c r="N1367" s="6"/>
      <c r="O1367" s="6"/>
      <c r="P1367" s="6"/>
    </row>
    <row r="1368" spans="1:16" hidden="1" outlineLevel="2">
      <c r="A1368">
        <v>34020</v>
      </c>
      <c r="F1368" t="s">
        <v>16</v>
      </c>
      <c r="G1368">
        <v>3235</v>
      </c>
      <c r="H1368" t="s">
        <v>51</v>
      </c>
      <c r="I1368" t="s">
        <v>33</v>
      </c>
      <c r="J1368" t="s">
        <v>34</v>
      </c>
      <c r="L1368" s="6"/>
      <c r="M1368" s="6"/>
      <c r="N1368" s="6"/>
      <c r="O1368" s="6"/>
      <c r="P1368" s="6"/>
    </row>
    <row r="1369" spans="1:16" hidden="1" outlineLevel="2">
      <c r="A1369">
        <v>34021</v>
      </c>
      <c r="F1369" t="s">
        <v>16</v>
      </c>
      <c r="G1369">
        <v>3236</v>
      </c>
      <c r="H1369" t="s">
        <v>24</v>
      </c>
      <c r="I1369" t="s">
        <v>33</v>
      </c>
      <c r="J1369" t="s">
        <v>34</v>
      </c>
      <c r="L1369" s="6"/>
      <c r="M1369" s="6"/>
      <c r="N1369" s="6"/>
      <c r="O1369" s="6"/>
      <c r="P1369" s="6"/>
    </row>
    <row r="1370" spans="1:16" hidden="1" outlineLevel="2">
      <c r="A1370">
        <v>34022</v>
      </c>
      <c r="F1370" t="s">
        <v>16</v>
      </c>
      <c r="G1370">
        <v>3237</v>
      </c>
      <c r="H1370" t="s">
        <v>46</v>
      </c>
      <c r="I1370" t="s">
        <v>33</v>
      </c>
      <c r="J1370" t="s">
        <v>34</v>
      </c>
      <c r="L1370" s="6"/>
      <c r="M1370" s="6"/>
      <c r="N1370" s="6"/>
      <c r="O1370" s="6"/>
      <c r="P1370" s="6"/>
    </row>
    <row r="1371" spans="1:16" hidden="1" outlineLevel="2">
      <c r="A1371">
        <v>34023</v>
      </c>
      <c r="F1371" t="s">
        <v>16</v>
      </c>
      <c r="G1371">
        <v>3238</v>
      </c>
      <c r="H1371" t="s">
        <v>52</v>
      </c>
      <c r="I1371" t="s">
        <v>33</v>
      </c>
      <c r="J1371" t="s">
        <v>34</v>
      </c>
      <c r="L1371" s="6"/>
      <c r="M1371" s="6"/>
      <c r="N1371" s="6"/>
      <c r="O1371" s="6"/>
      <c r="P1371" s="6"/>
    </row>
    <row r="1372" spans="1:16" hidden="1" outlineLevel="2">
      <c r="A1372">
        <v>34024</v>
      </c>
      <c r="F1372" t="s">
        <v>16</v>
      </c>
      <c r="G1372">
        <v>3239</v>
      </c>
      <c r="H1372" t="s">
        <v>53</v>
      </c>
      <c r="I1372" t="s">
        <v>33</v>
      </c>
      <c r="J1372" t="s">
        <v>34</v>
      </c>
      <c r="L1372" s="6"/>
      <c r="M1372" s="6"/>
      <c r="N1372" s="6"/>
      <c r="O1372" s="6"/>
      <c r="P1372" s="6"/>
    </row>
    <row r="1373" spans="1:16" hidden="1" outlineLevel="2">
      <c r="A1373">
        <v>34025</v>
      </c>
      <c r="F1373" t="s">
        <v>16</v>
      </c>
      <c r="G1373">
        <v>3241</v>
      </c>
      <c r="H1373" t="s">
        <v>54</v>
      </c>
      <c r="I1373" t="s">
        <v>33</v>
      </c>
      <c r="J1373" t="s">
        <v>34</v>
      </c>
      <c r="L1373" s="6"/>
      <c r="M1373" s="6"/>
      <c r="N1373" s="6"/>
      <c r="O1373" s="6"/>
      <c r="P1373" s="6"/>
    </row>
    <row r="1374" spans="1:16" hidden="1" outlineLevel="2">
      <c r="A1374">
        <v>34026</v>
      </c>
      <c r="F1374" t="s">
        <v>16</v>
      </c>
      <c r="G1374">
        <v>3294</v>
      </c>
      <c r="H1374" t="s">
        <v>56</v>
      </c>
      <c r="I1374" t="s">
        <v>33</v>
      </c>
      <c r="J1374" t="s">
        <v>34</v>
      </c>
      <c r="L1374" s="6"/>
      <c r="M1374" s="6"/>
      <c r="N1374" s="6"/>
      <c r="O1374" s="6"/>
      <c r="P1374" s="6"/>
    </row>
    <row r="1375" spans="1:16" hidden="1" outlineLevel="2">
      <c r="A1375">
        <v>34027</v>
      </c>
      <c r="F1375" t="s">
        <v>16</v>
      </c>
      <c r="G1375">
        <v>3295</v>
      </c>
      <c r="H1375" t="s">
        <v>25</v>
      </c>
      <c r="I1375" t="s">
        <v>33</v>
      </c>
      <c r="J1375" t="s">
        <v>34</v>
      </c>
      <c r="L1375" s="6"/>
      <c r="M1375" s="6"/>
      <c r="N1375" s="6"/>
      <c r="O1375" s="6"/>
      <c r="P1375" s="6"/>
    </row>
    <row r="1376" spans="1:16" hidden="1" outlineLevel="2">
      <c r="A1376">
        <v>34028</v>
      </c>
      <c r="F1376" t="s">
        <v>16</v>
      </c>
      <c r="G1376">
        <v>3299</v>
      </c>
      <c r="H1376" t="s">
        <v>57</v>
      </c>
      <c r="I1376" t="s">
        <v>33</v>
      </c>
      <c r="J1376" t="s">
        <v>34</v>
      </c>
      <c r="L1376" s="6"/>
      <c r="M1376" s="6"/>
      <c r="N1376" s="6"/>
      <c r="O1376" s="6"/>
      <c r="P1376" s="6"/>
    </row>
    <row r="1377" spans="1:16" hidden="1" outlineLevel="2">
      <c r="A1377">
        <v>34029</v>
      </c>
      <c r="F1377" t="s">
        <v>16</v>
      </c>
      <c r="G1377">
        <v>3431</v>
      </c>
      <c r="H1377" t="s">
        <v>58</v>
      </c>
      <c r="I1377" t="s">
        <v>33</v>
      </c>
      <c r="J1377" t="s">
        <v>34</v>
      </c>
      <c r="L1377" s="6"/>
      <c r="M1377" s="6"/>
      <c r="N1377" s="6"/>
      <c r="O1377" s="6"/>
      <c r="P1377" s="6"/>
    </row>
    <row r="1378" spans="1:16" hidden="1" outlineLevel="2">
      <c r="A1378">
        <v>34030</v>
      </c>
      <c r="F1378" t="s">
        <v>16</v>
      </c>
      <c r="G1378">
        <v>3721</v>
      </c>
      <c r="H1378" t="s">
        <v>32</v>
      </c>
      <c r="I1378" t="s">
        <v>33</v>
      </c>
      <c r="J1378" t="s">
        <v>34</v>
      </c>
      <c r="L1378" s="6"/>
      <c r="M1378" s="6"/>
      <c r="N1378" s="6"/>
      <c r="O1378" s="6"/>
      <c r="P1378" s="6"/>
    </row>
    <row r="1379" spans="1:16" hidden="1" outlineLevel="2">
      <c r="A1379">
        <v>34031</v>
      </c>
      <c r="F1379" t="s">
        <v>16</v>
      </c>
      <c r="G1379">
        <v>4124</v>
      </c>
      <c r="H1379" t="s">
        <v>86</v>
      </c>
      <c r="I1379" t="s">
        <v>33</v>
      </c>
      <c r="J1379" t="s">
        <v>34</v>
      </c>
      <c r="L1379" s="6"/>
      <c r="M1379" s="6"/>
      <c r="N1379" s="6"/>
      <c r="O1379" s="6"/>
      <c r="P1379" s="6"/>
    </row>
    <row r="1380" spans="1:16" hidden="1" outlineLevel="2">
      <c r="A1380">
        <v>34032</v>
      </c>
      <c r="F1380" t="s">
        <v>16</v>
      </c>
      <c r="G1380">
        <v>4221</v>
      </c>
      <c r="H1380" t="s">
        <v>30</v>
      </c>
      <c r="I1380" t="s">
        <v>33</v>
      </c>
      <c r="J1380" t="s">
        <v>34</v>
      </c>
      <c r="L1380" s="6"/>
      <c r="M1380" s="6"/>
      <c r="N1380" s="6"/>
      <c r="O1380" s="6"/>
      <c r="P1380" s="6"/>
    </row>
    <row r="1381" spans="1:16" hidden="1" outlineLevel="2">
      <c r="A1381">
        <v>34033</v>
      </c>
      <c r="F1381" t="s">
        <v>16</v>
      </c>
      <c r="G1381">
        <v>4222</v>
      </c>
      <c r="H1381" t="s">
        <v>65</v>
      </c>
      <c r="I1381" t="s">
        <v>33</v>
      </c>
      <c r="J1381" t="s">
        <v>34</v>
      </c>
      <c r="L1381" s="6"/>
      <c r="M1381" s="6"/>
      <c r="N1381" s="6"/>
      <c r="O1381" s="6"/>
      <c r="P1381" s="6"/>
    </row>
    <row r="1382" spans="1:16" hidden="1" outlineLevel="2">
      <c r="A1382">
        <v>34034</v>
      </c>
      <c r="F1382" t="s">
        <v>16</v>
      </c>
      <c r="G1382">
        <v>4223</v>
      </c>
      <c r="H1382" t="s">
        <v>66</v>
      </c>
      <c r="I1382" t="s">
        <v>33</v>
      </c>
      <c r="J1382" t="s">
        <v>34</v>
      </c>
      <c r="L1382" s="6"/>
      <c r="M1382" s="6"/>
      <c r="N1382" s="6"/>
      <c r="O1382" s="6"/>
      <c r="P1382" s="6"/>
    </row>
    <row r="1383" spans="1:16" hidden="1" outlineLevel="2">
      <c r="A1383">
        <v>34035</v>
      </c>
      <c r="F1383" t="s">
        <v>16</v>
      </c>
      <c r="G1383">
        <v>4224</v>
      </c>
      <c r="H1383" t="s">
        <v>70</v>
      </c>
      <c r="I1383" t="s">
        <v>33</v>
      </c>
      <c r="J1383" t="s">
        <v>34</v>
      </c>
      <c r="L1383" s="6"/>
      <c r="M1383" s="6"/>
      <c r="N1383" s="6"/>
      <c r="O1383" s="6"/>
      <c r="P1383" s="6"/>
    </row>
    <row r="1384" spans="1:16" hidden="1" outlineLevel="2">
      <c r="A1384">
        <v>34036</v>
      </c>
      <c r="F1384" t="s">
        <v>16</v>
      </c>
      <c r="G1384">
        <v>4225</v>
      </c>
      <c r="H1384" t="s">
        <v>75</v>
      </c>
      <c r="I1384" t="s">
        <v>33</v>
      </c>
      <c r="J1384" t="s">
        <v>34</v>
      </c>
      <c r="L1384" s="6"/>
      <c r="M1384" s="6"/>
      <c r="N1384" s="6"/>
      <c r="O1384" s="6"/>
      <c r="P1384" s="6"/>
    </row>
    <row r="1385" spans="1:16" hidden="1" outlineLevel="2">
      <c r="A1385">
        <v>34037</v>
      </c>
      <c r="F1385" t="s">
        <v>16</v>
      </c>
      <c r="G1385">
        <v>4226</v>
      </c>
      <c r="H1385" t="s">
        <v>94</v>
      </c>
      <c r="I1385" t="s">
        <v>33</v>
      </c>
      <c r="J1385" t="s">
        <v>34</v>
      </c>
      <c r="L1385" s="6"/>
      <c r="M1385" s="6"/>
      <c r="N1385" s="6"/>
      <c r="O1385" s="6"/>
      <c r="P1385" s="6"/>
    </row>
    <row r="1386" spans="1:16" hidden="1" outlineLevel="2">
      <c r="A1386">
        <v>34038</v>
      </c>
      <c r="F1386" t="s">
        <v>16</v>
      </c>
      <c r="G1386">
        <v>4227</v>
      </c>
      <c r="H1386" t="s">
        <v>76</v>
      </c>
      <c r="I1386" t="s">
        <v>33</v>
      </c>
      <c r="J1386" t="s">
        <v>34</v>
      </c>
      <c r="L1386" s="6"/>
      <c r="M1386" s="6"/>
      <c r="N1386" s="6"/>
      <c r="O1386" s="6"/>
      <c r="P1386" s="6"/>
    </row>
    <row r="1387" spans="1:16" hidden="1" outlineLevel="2">
      <c r="A1387">
        <v>34039</v>
      </c>
      <c r="F1387" t="s">
        <v>16</v>
      </c>
      <c r="G1387">
        <v>4241</v>
      </c>
      <c r="H1387" t="s">
        <v>63</v>
      </c>
      <c r="I1387" t="s">
        <v>33</v>
      </c>
      <c r="J1387" t="s">
        <v>34</v>
      </c>
      <c r="L1387" s="6"/>
      <c r="M1387" s="6"/>
      <c r="N1387" s="6"/>
      <c r="O1387" s="6"/>
      <c r="P1387" s="6"/>
    </row>
    <row r="1388" spans="1:16" hidden="1" outlineLevel="2">
      <c r="A1388">
        <v>34040</v>
      </c>
      <c r="F1388" t="s">
        <v>16</v>
      </c>
      <c r="G1388">
        <v>4262</v>
      </c>
      <c r="H1388" t="s">
        <v>71</v>
      </c>
      <c r="I1388" t="s">
        <v>33</v>
      </c>
      <c r="J1388" t="s">
        <v>34</v>
      </c>
      <c r="L1388" s="6"/>
      <c r="M1388" s="6"/>
      <c r="N1388" s="6"/>
      <c r="O1388" s="6"/>
      <c r="P1388" s="6"/>
    </row>
    <row r="1389" spans="1:16" hidden="1" outlineLevel="2">
      <c r="A1389">
        <v>33975</v>
      </c>
      <c r="F1389" t="s">
        <v>35</v>
      </c>
      <c r="G1389">
        <v>3111</v>
      </c>
      <c r="H1389" t="s">
        <v>17</v>
      </c>
      <c r="I1389" t="s">
        <v>27</v>
      </c>
      <c r="J1389" t="s">
        <v>28</v>
      </c>
      <c r="L1389" s="6"/>
      <c r="M1389" s="6"/>
      <c r="N1389" s="6"/>
      <c r="O1389" s="6"/>
      <c r="P1389" s="6"/>
    </row>
    <row r="1390" spans="1:16" hidden="1" outlineLevel="2">
      <c r="A1390">
        <v>33976</v>
      </c>
      <c r="F1390" t="s">
        <v>35</v>
      </c>
      <c r="G1390">
        <v>3113</v>
      </c>
      <c r="H1390" t="s">
        <v>37</v>
      </c>
      <c r="I1390" t="s">
        <v>27</v>
      </c>
      <c r="J1390" t="s">
        <v>28</v>
      </c>
      <c r="L1390" s="6"/>
      <c r="M1390" s="6"/>
      <c r="N1390" s="6"/>
      <c r="O1390" s="6"/>
      <c r="P1390" s="6"/>
    </row>
    <row r="1391" spans="1:16" hidden="1" outlineLevel="2">
      <c r="A1391">
        <v>33977</v>
      </c>
      <c r="F1391" t="s">
        <v>35</v>
      </c>
      <c r="G1391">
        <v>3132</v>
      </c>
      <c r="H1391" t="s">
        <v>21</v>
      </c>
      <c r="I1391" t="s">
        <v>27</v>
      </c>
      <c r="J1391" t="s">
        <v>28</v>
      </c>
      <c r="L1391" s="6"/>
      <c r="M1391" s="6"/>
      <c r="N1391" s="6"/>
      <c r="O1391" s="6"/>
      <c r="P1391" s="6"/>
    </row>
    <row r="1392" spans="1:16" hidden="1" outlineLevel="2">
      <c r="A1392">
        <v>33978</v>
      </c>
      <c r="F1392" t="s">
        <v>35</v>
      </c>
      <c r="G1392">
        <v>3211</v>
      </c>
      <c r="H1392" t="s">
        <v>29</v>
      </c>
      <c r="I1392" t="s">
        <v>27</v>
      </c>
      <c r="J1392" t="s">
        <v>28</v>
      </c>
      <c r="L1392" s="6"/>
      <c r="M1392" s="6"/>
      <c r="N1392" s="6"/>
      <c r="O1392" s="6"/>
      <c r="P1392" s="6"/>
    </row>
    <row r="1393" spans="1:16" hidden="1" outlineLevel="2">
      <c r="A1393">
        <v>33979</v>
      </c>
      <c r="F1393" t="s">
        <v>35</v>
      </c>
      <c r="G1393">
        <v>3213</v>
      </c>
      <c r="H1393" t="s">
        <v>39</v>
      </c>
      <c r="I1393" t="s">
        <v>27</v>
      </c>
      <c r="J1393" t="s">
        <v>28</v>
      </c>
      <c r="L1393" s="6"/>
      <c r="M1393" s="6"/>
      <c r="N1393" s="6"/>
      <c r="O1393" s="6"/>
      <c r="P1393" s="6"/>
    </row>
    <row r="1394" spans="1:16" hidden="1" outlineLevel="2">
      <c r="A1394">
        <v>33980</v>
      </c>
      <c r="F1394" t="s">
        <v>35</v>
      </c>
      <c r="G1394">
        <v>3221</v>
      </c>
      <c r="H1394" t="s">
        <v>41</v>
      </c>
      <c r="I1394" t="s">
        <v>27</v>
      </c>
      <c r="J1394" t="s">
        <v>28</v>
      </c>
      <c r="L1394" s="6"/>
      <c r="M1394" s="6"/>
      <c r="N1394" s="6"/>
      <c r="O1394" s="6"/>
      <c r="P1394" s="6"/>
    </row>
    <row r="1395" spans="1:16" hidden="1" outlineLevel="2">
      <c r="A1395">
        <v>33981</v>
      </c>
      <c r="F1395" t="s">
        <v>35</v>
      </c>
      <c r="G1395">
        <v>3224</v>
      </c>
      <c r="H1395" t="s">
        <v>43</v>
      </c>
      <c r="I1395" t="s">
        <v>27</v>
      </c>
      <c r="J1395" t="s">
        <v>28</v>
      </c>
      <c r="L1395" s="6"/>
      <c r="M1395" s="6"/>
      <c r="N1395" s="6"/>
      <c r="O1395" s="6"/>
      <c r="P1395" s="6"/>
    </row>
    <row r="1396" spans="1:16" hidden="1" outlineLevel="2">
      <c r="A1396">
        <v>33982</v>
      </c>
      <c r="F1396" t="s">
        <v>35</v>
      </c>
      <c r="G1396">
        <v>3225</v>
      </c>
      <c r="H1396" t="s">
        <v>44</v>
      </c>
      <c r="I1396" t="s">
        <v>27</v>
      </c>
      <c r="J1396" t="s">
        <v>28</v>
      </c>
      <c r="L1396" s="6"/>
      <c r="M1396" s="6"/>
      <c r="N1396" s="6"/>
      <c r="O1396" s="6"/>
      <c r="P1396" s="6"/>
    </row>
    <row r="1397" spans="1:16" hidden="1" outlineLevel="2">
      <c r="A1397">
        <v>33983</v>
      </c>
      <c r="F1397" t="s">
        <v>35</v>
      </c>
      <c r="G1397">
        <v>3231</v>
      </c>
      <c r="H1397" t="s">
        <v>47</v>
      </c>
      <c r="I1397" t="s">
        <v>27</v>
      </c>
      <c r="J1397" t="s">
        <v>28</v>
      </c>
      <c r="L1397" s="6"/>
      <c r="M1397" s="6"/>
      <c r="N1397" s="6"/>
      <c r="O1397" s="6"/>
      <c r="P1397" s="6"/>
    </row>
    <row r="1398" spans="1:16" hidden="1" outlineLevel="2">
      <c r="A1398">
        <v>33984</v>
      </c>
      <c r="F1398" t="s">
        <v>35</v>
      </c>
      <c r="G1398">
        <v>3232</v>
      </c>
      <c r="H1398" t="s">
        <v>48</v>
      </c>
      <c r="I1398" t="s">
        <v>27</v>
      </c>
      <c r="J1398" t="s">
        <v>28</v>
      </c>
      <c r="L1398" s="6"/>
      <c r="M1398" s="6"/>
      <c r="N1398" s="6"/>
      <c r="O1398" s="6"/>
      <c r="P1398" s="6"/>
    </row>
    <row r="1399" spans="1:16" hidden="1" outlineLevel="2">
      <c r="A1399">
        <v>33985</v>
      </c>
      <c r="F1399" t="s">
        <v>35</v>
      </c>
      <c r="G1399">
        <v>3233</v>
      </c>
      <c r="H1399" t="s">
        <v>49</v>
      </c>
      <c r="I1399" t="s">
        <v>27</v>
      </c>
      <c r="J1399" t="s">
        <v>28</v>
      </c>
      <c r="L1399" s="6"/>
      <c r="M1399" s="6"/>
      <c r="N1399" s="6"/>
      <c r="O1399" s="6"/>
      <c r="P1399" s="6"/>
    </row>
    <row r="1400" spans="1:16" hidden="1" outlineLevel="2">
      <c r="A1400">
        <v>33986</v>
      </c>
      <c r="F1400" t="s">
        <v>35</v>
      </c>
      <c r="G1400">
        <v>3238</v>
      </c>
      <c r="H1400" t="s">
        <v>52</v>
      </c>
      <c r="I1400" t="s">
        <v>27</v>
      </c>
      <c r="J1400" t="s">
        <v>28</v>
      </c>
      <c r="L1400" s="6"/>
      <c r="M1400" s="6"/>
      <c r="N1400" s="6"/>
      <c r="O1400" s="6"/>
      <c r="P1400" s="6"/>
    </row>
    <row r="1401" spans="1:16" hidden="1" outlineLevel="2">
      <c r="A1401">
        <v>33987</v>
      </c>
      <c r="F1401" t="s">
        <v>35</v>
      </c>
      <c r="G1401">
        <v>3239</v>
      </c>
      <c r="H1401" t="s">
        <v>53</v>
      </c>
      <c r="I1401" t="s">
        <v>27</v>
      </c>
      <c r="J1401" t="s">
        <v>28</v>
      </c>
      <c r="L1401" s="6"/>
      <c r="M1401" s="6"/>
      <c r="N1401" s="6"/>
      <c r="O1401" s="6"/>
      <c r="P1401" s="6"/>
    </row>
    <row r="1402" spans="1:16" hidden="1" outlineLevel="2">
      <c r="A1402">
        <v>33988</v>
      </c>
      <c r="F1402" t="s">
        <v>35</v>
      </c>
      <c r="G1402">
        <v>3241</v>
      </c>
      <c r="H1402" t="s">
        <v>54</v>
      </c>
      <c r="I1402" t="s">
        <v>27</v>
      </c>
      <c r="J1402" t="s">
        <v>28</v>
      </c>
      <c r="L1402" s="6"/>
      <c r="M1402" s="6"/>
      <c r="N1402" s="6"/>
      <c r="O1402" s="6"/>
      <c r="P1402" s="6"/>
    </row>
    <row r="1403" spans="1:16" hidden="1" outlineLevel="2">
      <c r="A1403">
        <v>33989</v>
      </c>
      <c r="F1403" t="s">
        <v>35</v>
      </c>
      <c r="G1403">
        <v>3293</v>
      </c>
      <c r="H1403" t="s">
        <v>31</v>
      </c>
      <c r="I1403" t="s">
        <v>27</v>
      </c>
      <c r="J1403" t="s">
        <v>28</v>
      </c>
      <c r="L1403" s="6"/>
      <c r="M1403" s="6"/>
      <c r="N1403" s="6"/>
      <c r="O1403" s="6"/>
      <c r="P1403" s="6"/>
    </row>
    <row r="1404" spans="1:16" hidden="1" outlineLevel="2">
      <c r="A1404">
        <v>33990</v>
      </c>
      <c r="F1404" t="s">
        <v>35</v>
      </c>
      <c r="G1404">
        <v>3294</v>
      </c>
      <c r="H1404" t="s">
        <v>56</v>
      </c>
      <c r="I1404" t="s">
        <v>27</v>
      </c>
      <c r="J1404" t="s">
        <v>28</v>
      </c>
      <c r="L1404" s="6"/>
      <c r="M1404" s="6"/>
      <c r="N1404" s="6"/>
      <c r="O1404" s="6"/>
      <c r="P1404" s="6"/>
    </row>
    <row r="1405" spans="1:16" hidden="1" outlineLevel="2">
      <c r="A1405">
        <v>33991</v>
      </c>
      <c r="F1405" t="s">
        <v>35</v>
      </c>
      <c r="G1405">
        <v>3299</v>
      </c>
      <c r="H1405" t="s">
        <v>57</v>
      </c>
      <c r="I1405" t="s">
        <v>27</v>
      </c>
      <c r="J1405" t="s">
        <v>28</v>
      </c>
      <c r="L1405" s="6"/>
      <c r="M1405" s="6"/>
      <c r="N1405" s="6"/>
      <c r="O1405" s="6"/>
      <c r="P1405" s="6"/>
    </row>
    <row r="1406" spans="1:16" hidden="1" outlineLevel="2">
      <c r="A1406">
        <v>33992</v>
      </c>
      <c r="F1406" t="s">
        <v>35</v>
      </c>
      <c r="G1406">
        <v>3431</v>
      </c>
      <c r="H1406" t="s">
        <v>58</v>
      </c>
      <c r="I1406" t="s">
        <v>27</v>
      </c>
      <c r="J1406" t="s">
        <v>28</v>
      </c>
      <c r="L1406" s="6"/>
      <c r="M1406" s="6"/>
      <c r="N1406" s="6"/>
      <c r="O1406" s="6"/>
      <c r="P1406" s="6"/>
    </row>
    <row r="1407" spans="1:16" hidden="1" outlineLevel="2">
      <c r="A1407">
        <v>33993</v>
      </c>
      <c r="F1407" t="s">
        <v>35</v>
      </c>
      <c r="G1407">
        <v>3721</v>
      </c>
      <c r="H1407" t="s">
        <v>32</v>
      </c>
      <c r="I1407" t="s">
        <v>27</v>
      </c>
      <c r="J1407" t="s">
        <v>28</v>
      </c>
      <c r="L1407" s="6"/>
      <c r="M1407" s="6"/>
      <c r="N1407" s="6"/>
      <c r="O1407" s="6"/>
      <c r="P1407" s="6"/>
    </row>
    <row r="1408" spans="1:16" hidden="1" outlineLevel="2">
      <c r="A1408">
        <v>33994</v>
      </c>
      <c r="F1408" t="s">
        <v>35</v>
      </c>
      <c r="G1408">
        <v>3811</v>
      </c>
      <c r="H1408" t="s">
        <v>62</v>
      </c>
      <c r="I1408" t="s">
        <v>27</v>
      </c>
      <c r="J1408" t="s">
        <v>28</v>
      </c>
      <c r="L1408" s="6"/>
      <c r="M1408" s="6"/>
      <c r="N1408" s="6"/>
      <c r="O1408" s="6"/>
      <c r="P1408" s="6"/>
    </row>
    <row r="1409" spans="1:16" hidden="1" outlineLevel="2">
      <c r="A1409">
        <v>33995</v>
      </c>
      <c r="F1409" t="s">
        <v>35</v>
      </c>
      <c r="G1409">
        <v>4221</v>
      </c>
      <c r="H1409" t="s">
        <v>30</v>
      </c>
      <c r="I1409" t="s">
        <v>27</v>
      </c>
      <c r="J1409" t="s">
        <v>28</v>
      </c>
      <c r="L1409" s="6"/>
      <c r="M1409" s="6"/>
      <c r="N1409" s="6"/>
      <c r="O1409" s="6"/>
      <c r="P1409" s="6"/>
    </row>
    <row r="1410" spans="1:16" hidden="1" outlineLevel="2">
      <c r="A1410">
        <v>33996</v>
      </c>
      <c r="F1410" t="s">
        <v>35</v>
      </c>
      <c r="G1410">
        <v>4222</v>
      </c>
      <c r="H1410" t="s">
        <v>65</v>
      </c>
      <c r="I1410" t="s">
        <v>27</v>
      </c>
      <c r="J1410" t="s">
        <v>28</v>
      </c>
      <c r="L1410" s="6"/>
      <c r="M1410" s="6"/>
      <c r="N1410" s="6"/>
      <c r="O1410" s="6"/>
      <c r="P1410" s="6"/>
    </row>
    <row r="1411" spans="1:16" hidden="1" outlineLevel="2">
      <c r="A1411">
        <v>33997</v>
      </c>
      <c r="F1411" t="s">
        <v>35</v>
      </c>
      <c r="G1411">
        <v>4224</v>
      </c>
      <c r="H1411" t="s">
        <v>70</v>
      </c>
      <c r="I1411" t="s">
        <v>27</v>
      </c>
      <c r="J1411" t="s">
        <v>28</v>
      </c>
      <c r="L1411" s="6"/>
      <c r="M1411" s="6"/>
      <c r="N1411" s="6"/>
      <c r="O1411" s="6"/>
      <c r="P1411" s="6"/>
    </row>
    <row r="1412" spans="1:16" hidden="1" outlineLevel="2">
      <c r="A1412">
        <v>33998</v>
      </c>
      <c r="F1412" t="s">
        <v>35</v>
      </c>
      <c r="G1412">
        <v>4225</v>
      </c>
      <c r="H1412" t="s">
        <v>75</v>
      </c>
      <c r="I1412" t="s">
        <v>27</v>
      </c>
      <c r="J1412" t="s">
        <v>28</v>
      </c>
      <c r="L1412" s="6"/>
      <c r="M1412" s="6"/>
      <c r="N1412" s="6"/>
      <c r="O1412" s="6"/>
      <c r="P1412" s="6"/>
    </row>
    <row r="1413" spans="1:16" hidden="1" outlineLevel="2">
      <c r="A1413">
        <v>33999</v>
      </c>
      <c r="F1413" t="s">
        <v>35</v>
      </c>
      <c r="G1413">
        <v>4226</v>
      </c>
      <c r="H1413" t="s">
        <v>94</v>
      </c>
      <c r="I1413" t="s">
        <v>27</v>
      </c>
      <c r="J1413" t="s">
        <v>28</v>
      </c>
      <c r="L1413" s="6"/>
      <c r="M1413" s="6"/>
      <c r="N1413" s="6"/>
      <c r="O1413" s="6"/>
      <c r="P1413" s="6"/>
    </row>
    <row r="1414" spans="1:16" hidden="1" outlineLevel="2">
      <c r="A1414">
        <v>34000</v>
      </c>
      <c r="F1414" t="s">
        <v>35</v>
      </c>
      <c r="G1414">
        <v>4227</v>
      </c>
      <c r="H1414" t="s">
        <v>76</v>
      </c>
      <c r="I1414" t="s">
        <v>27</v>
      </c>
      <c r="J1414" t="s">
        <v>28</v>
      </c>
      <c r="L1414" s="6"/>
      <c r="M1414" s="6"/>
      <c r="N1414" s="6"/>
      <c r="O1414" s="6"/>
      <c r="P1414" s="6"/>
    </row>
    <row r="1415" spans="1:16" hidden="1" outlineLevel="2">
      <c r="A1415">
        <v>34001</v>
      </c>
      <c r="F1415" t="s">
        <v>35</v>
      </c>
      <c r="G1415">
        <v>4241</v>
      </c>
      <c r="H1415" t="s">
        <v>63</v>
      </c>
      <c r="I1415" t="s">
        <v>27</v>
      </c>
      <c r="J1415" t="s">
        <v>28</v>
      </c>
      <c r="L1415" s="6"/>
      <c r="M1415" s="6"/>
      <c r="N1415" s="6"/>
      <c r="O1415" s="6"/>
      <c r="P1415" s="6"/>
    </row>
    <row r="1416" spans="1:16" hidden="1" outlineLevel="2">
      <c r="A1416">
        <v>34002</v>
      </c>
      <c r="F1416" t="s">
        <v>35</v>
      </c>
      <c r="G1416">
        <v>4262</v>
      </c>
      <c r="H1416" t="s">
        <v>71</v>
      </c>
      <c r="I1416" t="s">
        <v>27</v>
      </c>
      <c r="J1416" t="s">
        <v>28</v>
      </c>
      <c r="L1416" s="6"/>
      <c r="M1416" s="6"/>
      <c r="N1416" s="6"/>
      <c r="O1416" s="6"/>
      <c r="P1416" s="6"/>
    </row>
    <row r="1417" spans="1:16" hidden="1" outlineLevel="2">
      <c r="A1417">
        <v>33933</v>
      </c>
      <c r="F1417" t="s">
        <v>26</v>
      </c>
      <c r="G1417">
        <v>3111</v>
      </c>
      <c r="H1417" t="s">
        <v>17</v>
      </c>
      <c r="I1417" t="s">
        <v>27</v>
      </c>
      <c r="J1417" t="s">
        <v>28</v>
      </c>
      <c r="L1417" s="6"/>
      <c r="M1417" s="6"/>
      <c r="N1417" s="6"/>
      <c r="O1417" s="6"/>
      <c r="P1417" s="6"/>
    </row>
    <row r="1418" spans="1:16" hidden="1" outlineLevel="2">
      <c r="A1418">
        <v>33934</v>
      </c>
      <c r="F1418" t="s">
        <v>26</v>
      </c>
      <c r="G1418">
        <v>3113</v>
      </c>
      <c r="H1418" t="s">
        <v>37</v>
      </c>
      <c r="I1418" t="s">
        <v>27</v>
      </c>
      <c r="J1418" t="s">
        <v>28</v>
      </c>
      <c r="L1418" s="6"/>
      <c r="M1418" s="6"/>
      <c r="N1418" s="6"/>
      <c r="O1418" s="6"/>
      <c r="P1418" s="6"/>
    </row>
    <row r="1419" spans="1:16" hidden="1" outlineLevel="2">
      <c r="A1419">
        <v>33935</v>
      </c>
      <c r="F1419" t="s">
        <v>26</v>
      </c>
      <c r="G1419">
        <v>3121</v>
      </c>
      <c r="H1419" t="s">
        <v>22</v>
      </c>
      <c r="I1419" t="s">
        <v>27</v>
      </c>
      <c r="J1419" t="s">
        <v>28</v>
      </c>
      <c r="L1419" s="6"/>
      <c r="M1419" s="6"/>
      <c r="N1419" s="6"/>
      <c r="O1419" s="6"/>
      <c r="P1419" s="6"/>
    </row>
    <row r="1420" spans="1:16" hidden="1" outlineLevel="2">
      <c r="A1420">
        <v>33936</v>
      </c>
      <c r="F1420" t="s">
        <v>26</v>
      </c>
      <c r="G1420">
        <v>3132</v>
      </c>
      <c r="H1420" t="s">
        <v>21</v>
      </c>
      <c r="I1420" t="s">
        <v>27</v>
      </c>
      <c r="J1420" t="s">
        <v>28</v>
      </c>
      <c r="L1420" s="6"/>
      <c r="M1420" s="6"/>
      <c r="N1420" s="6"/>
      <c r="O1420" s="6"/>
      <c r="P1420" s="6"/>
    </row>
    <row r="1421" spans="1:16" hidden="1" outlineLevel="2">
      <c r="A1421">
        <v>33937</v>
      </c>
      <c r="F1421" t="s">
        <v>26</v>
      </c>
      <c r="G1421">
        <v>3211</v>
      </c>
      <c r="H1421" t="s">
        <v>29</v>
      </c>
      <c r="I1421" t="s">
        <v>27</v>
      </c>
      <c r="J1421" t="s">
        <v>28</v>
      </c>
      <c r="L1421" s="6"/>
      <c r="M1421" s="6"/>
      <c r="N1421" s="6"/>
      <c r="O1421" s="6"/>
      <c r="P1421" s="6"/>
    </row>
    <row r="1422" spans="1:16" hidden="1" outlineLevel="2">
      <c r="A1422">
        <v>33938</v>
      </c>
      <c r="F1422" t="s">
        <v>26</v>
      </c>
      <c r="G1422">
        <v>3212</v>
      </c>
      <c r="H1422" t="s">
        <v>23</v>
      </c>
      <c r="I1422" t="s">
        <v>27</v>
      </c>
      <c r="J1422" t="s">
        <v>28</v>
      </c>
      <c r="L1422" s="6"/>
      <c r="M1422" s="6"/>
      <c r="N1422" s="6"/>
      <c r="O1422" s="6"/>
      <c r="P1422" s="6"/>
    </row>
    <row r="1423" spans="1:16" hidden="1" outlineLevel="2">
      <c r="A1423">
        <v>33939</v>
      </c>
      <c r="F1423" t="s">
        <v>26</v>
      </c>
      <c r="G1423">
        <v>3213</v>
      </c>
      <c r="H1423" t="s">
        <v>39</v>
      </c>
      <c r="I1423" t="s">
        <v>27</v>
      </c>
      <c r="J1423" t="s">
        <v>28</v>
      </c>
      <c r="L1423" s="6"/>
      <c r="M1423" s="6"/>
      <c r="N1423" s="6"/>
      <c r="O1423" s="6"/>
      <c r="P1423" s="6"/>
    </row>
    <row r="1424" spans="1:16" hidden="1" outlineLevel="2">
      <c r="A1424">
        <v>33940</v>
      </c>
      <c r="F1424" t="s">
        <v>26</v>
      </c>
      <c r="G1424">
        <v>3221</v>
      </c>
      <c r="H1424" t="s">
        <v>41</v>
      </c>
      <c r="I1424" t="s">
        <v>27</v>
      </c>
      <c r="J1424" t="s">
        <v>28</v>
      </c>
      <c r="L1424" s="6"/>
      <c r="M1424" s="6"/>
      <c r="N1424" s="6"/>
      <c r="O1424" s="6"/>
      <c r="P1424" s="6"/>
    </row>
    <row r="1425" spans="1:16" hidden="1" outlineLevel="2">
      <c r="A1425">
        <v>33941</v>
      </c>
      <c r="F1425" t="s">
        <v>26</v>
      </c>
      <c r="G1425">
        <v>3223</v>
      </c>
      <c r="H1425" t="s">
        <v>42</v>
      </c>
      <c r="I1425" t="s">
        <v>27</v>
      </c>
      <c r="J1425" t="s">
        <v>28</v>
      </c>
      <c r="L1425" s="6"/>
      <c r="M1425" s="6"/>
      <c r="N1425" s="6"/>
      <c r="O1425" s="6"/>
      <c r="P1425" s="6"/>
    </row>
    <row r="1426" spans="1:16" hidden="1" outlineLevel="2">
      <c r="A1426">
        <v>33942</v>
      </c>
      <c r="F1426" t="s">
        <v>26</v>
      </c>
      <c r="G1426">
        <v>3224</v>
      </c>
      <c r="H1426" t="s">
        <v>43</v>
      </c>
      <c r="I1426" t="s">
        <v>27</v>
      </c>
      <c r="J1426" t="s">
        <v>28</v>
      </c>
      <c r="L1426" s="6"/>
      <c r="M1426" s="6"/>
      <c r="N1426" s="6"/>
      <c r="O1426" s="6"/>
      <c r="P1426" s="6"/>
    </row>
    <row r="1427" spans="1:16" hidden="1" outlineLevel="2">
      <c r="A1427">
        <v>33943</v>
      </c>
      <c r="F1427" t="s">
        <v>26</v>
      </c>
      <c r="G1427">
        <v>3225</v>
      </c>
      <c r="H1427" t="s">
        <v>44</v>
      </c>
      <c r="I1427" t="s">
        <v>27</v>
      </c>
      <c r="J1427" t="s">
        <v>28</v>
      </c>
      <c r="L1427" s="6"/>
      <c r="M1427" s="6"/>
      <c r="N1427" s="6"/>
      <c r="O1427" s="6"/>
      <c r="P1427" s="6"/>
    </row>
    <row r="1428" spans="1:16" hidden="1" outlineLevel="2">
      <c r="A1428">
        <v>33944</v>
      </c>
      <c r="F1428" t="s">
        <v>26</v>
      </c>
      <c r="G1428">
        <v>3227</v>
      </c>
      <c r="H1428" t="s">
        <v>45</v>
      </c>
      <c r="I1428" t="s">
        <v>27</v>
      </c>
      <c r="J1428" t="s">
        <v>28</v>
      </c>
      <c r="L1428" s="6"/>
      <c r="M1428" s="6"/>
      <c r="N1428" s="6"/>
      <c r="O1428" s="6"/>
      <c r="P1428" s="6"/>
    </row>
    <row r="1429" spans="1:16" hidden="1" outlineLevel="2">
      <c r="A1429">
        <v>33945</v>
      </c>
      <c r="F1429" t="s">
        <v>26</v>
      </c>
      <c r="G1429">
        <v>3231</v>
      </c>
      <c r="H1429" t="s">
        <v>47</v>
      </c>
      <c r="I1429" t="s">
        <v>27</v>
      </c>
      <c r="J1429" t="s">
        <v>28</v>
      </c>
      <c r="L1429" s="6"/>
      <c r="M1429" s="6"/>
      <c r="N1429" s="6"/>
      <c r="O1429" s="6"/>
      <c r="P1429" s="6"/>
    </row>
    <row r="1430" spans="1:16" hidden="1" outlineLevel="2">
      <c r="A1430">
        <v>33946</v>
      </c>
      <c r="F1430" t="s">
        <v>26</v>
      </c>
      <c r="G1430">
        <v>3232</v>
      </c>
      <c r="H1430" t="s">
        <v>48</v>
      </c>
      <c r="I1430" t="s">
        <v>27</v>
      </c>
      <c r="J1430" t="s">
        <v>28</v>
      </c>
      <c r="L1430" s="6"/>
      <c r="M1430" s="6"/>
      <c r="N1430" s="6"/>
      <c r="O1430" s="6"/>
      <c r="P1430" s="6"/>
    </row>
    <row r="1431" spans="1:16" hidden="1" outlineLevel="2">
      <c r="A1431">
        <v>33947</v>
      </c>
      <c r="F1431" t="s">
        <v>26</v>
      </c>
      <c r="G1431">
        <v>3233</v>
      </c>
      <c r="H1431" t="s">
        <v>49</v>
      </c>
      <c r="I1431" t="s">
        <v>27</v>
      </c>
      <c r="J1431" t="s">
        <v>28</v>
      </c>
      <c r="L1431" s="6"/>
      <c r="M1431" s="6"/>
      <c r="N1431" s="6"/>
      <c r="O1431" s="6"/>
      <c r="P1431" s="6"/>
    </row>
    <row r="1432" spans="1:16" hidden="1" outlineLevel="2">
      <c r="A1432">
        <v>33948</v>
      </c>
      <c r="F1432" t="s">
        <v>26</v>
      </c>
      <c r="G1432">
        <v>3234</v>
      </c>
      <c r="H1432" t="s">
        <v>50</v>
      </c>
      <c r="I1432" t="s">
        <v>27</v>
      </c>
      <c r="J1432" t="s">
        <v>28</v>
      </c>
      <c r="L1432" s="6"/>
      <c r="M1432" s="6"/>
      <c r="N1432" s="6"/>
      <c r="O1432" s="6"/>
      <c r="P1432" s="6"/>
    </row>
    <row r="1433" spans="1:16" hidden="1" outlineLevel="2">
      <c r="A1433">
        <v>33949</v>
      </c>
      <c r="F1433" t="s">
        <v>26</v>
      </c>
      <c r="G1433">
        <v>3235</v>
      </c>
      <c r="H1433" t="s">
        <v>51</v>
      </c>
      <c r="I1433" t="s">
        <v>27</v>
      </c>
      <c r="J1433" t="s">
        <v>28</v>
      </c>
      <c r="L1433" s="6"/>
      <c r="M1433" s="6"/>
      <c r="N1433" s="6"/>
      <c r="O1433" s="6"/>
      <c r="P1433" s="6"/>
    </row>
    <row r="1434" spans="1:16" hidden="1" outlineLevel="2">
      <c r="A1434">
        <v>33950</v>
      </c>
      <c r="F1434" t="s">
        <v>26</v>
      </c>
      <c r="G1434">
        <v>3236</v>
      </c>
      <c r="H1434" t="s">
        <v>24</v>
      </c>
      <c r="I1434" t="s">
        <v>27</v>
      </c>
      <c r="J1434" t="s">
        <v>28</v>
      </c>
      <c r="L1434" s="6"/>
      <c r="M1434" s="6"/>
      <c r="N1434" s="6"/>
      <c r="O1434" s="6"/>
      <c r="P1434" s="6"/>
    </row>
    <row r="1435" spans="1:16" hidden="1" outlineLevel="2">
      <c r="A1435">
        <v>33951</v>
      </c>
      <c r="F1435" t="s">
        <v>26</v>
      </c>
      <c r="G1435">
        <v>3237</v>
      </c>
      <c r="H1435" t="s">
        <v>46</v>
      </c>
      <c r="I1435" t="s">
        <v>27</v>
      </c>
      <c r="J1435" t="s">
        <v>28</v>
      </c>
      <c r="L1435" s="6"/>
      <c r="M1435" s="6"/>
      <c r="N1435" s="6"/>
      <c r="O1435" s="6"/>
      <c r="P1435" s="6"/>
    </row>
    <row r="1436" spans="1:16" hidden="1" outlineLevel="2">
      <c r="A1436">
        <v>33952</v>
      </c>
      <c r="F1436" t="s">
        <v>26</v>
      </c>
      <c r="G1436">
        <v>3238</v>
      </c>
      <c r="H1436" t="s">
        <v>52</v>
      </c>
      <c r="I1436" t="s">
        <v>27</v>
      </c>
      <c r="J1436" t="s">
        <v>28</v>
      </c>
      <c r="L1436" s="6"/>
      <c r="M1436" s="6"/>
      <c r="N1436" s="6"/>
      <c r="O1436" s="6"/>
      <c r="P1436" s="6"/>
    </row>
    <row r="1437" spans="1:16" hidden="1" outlineLevel="2">
      <c r="A1437">
        <v>33953</v>
      </c>
      <c r="F1437" t="s">
        <v>26</v>
      </c>
      <c r="G1437">
        <v>3239</v>
      </c>
      <c r="H1437" t="s">
        <v>53</v>
      </c>
      <c r="I1437" t="s">
        <v>27</v>
      </c>
      <c r="J1437" t="s">
        <v>28</v>
      </c>
      <c r="L1437" s="6"/>
      <c r="M1437" s="6"/>
      <c r="N1437" s="6"/>
      <c r="O1437" s="6"/>
      <c r="P1437" s="6"/>
    </row>
    <row r="1438" spans="1:16" hidden="1" outlineLevel="2">
      <c r="A1438">
        <v>33954</v>
      </c>
      <c r="F1438" t="s">
        <v>26</v>
      </c>
      <c r="G1438">
        <v>3241</v>
      </c>
      <c r="H1438" t="s">
        <v>54</v>
      </c>
      <c r="I1438" t="s">
        <v>27</v>
      </c>
      <c r="J1438" t="s">
        <v>28</v>
      </c>
      <c r="L1438" s="6"/>
      <c r="M1438" s="6"/>
      <c r="N1438" s="6"/>
      <c r="O1438" s="6"/>
      <c r="P1438" s="6"/>
    </row>
    <row r="1439" spans="1:16" hidden="1" outlineLevel="2">
      <c r="A1439">
        <v>33955</v>
      </c>
      <c r="F1439" t="s">
        <v>26</v>
      </c>
      <c r="G1439">
        <v>3292</v>
      </c>
      <c r="H1439" t="s">
        <v>55</v>
      </c>
      <c r="I1439" t="s">
        <v>27</v>
      </c>
      <c r="J1439" t="s">
        <v>28</v>
      </c>
      <c r="L1439" s="6"/>
      <c r="M1439" s="6"/>
      <c r="N1439" s="6"/>
      <c r="O1439" s="6"/>
      <c r="P1439" s="6"/>
    </row>
    <row r="1440" spans="1:16" hidden="1" outlineLevel="2">
      <c r="A1440">
        <v>33956</v>
      </c>
      <c r="F1440" t="s">
        <v>26</v>
      </c>
      <c r="G1440">
        <v>3293</v>
      </c>
      <c r="H1440" t="s">
        <v>31</v>
      </c>
      <c r="I1440" t="s">
        <v>27</v>
      </c>
      <c r="J1440" t="s">
        <v>28</v>
      </c>
      <c r="L1440" s="6"/>
      <c r="M1440" s="6"/>
      <c r="N1440" s="6"/>
      <c r="O1440" s="6"/>
      <c r="P1440" s="6"/>
    </row>
    <row r="1441" spans="1:16" hidden="1" outlineLevel="2">
      <c r="A1441">
        <v>33957</v>
      </c>
      <c r="F1441" t="s">
        <v>26</v>
      </c>
      <c r="G1441">
        <v>3294</v>
      </c>
      <c r="H1441" t="s">
        <v>56</v>
      </c>
      <c r="I1441" t="s">
        <v>27</v>
      </c>
      <c r="J1441" t="s">
        <v>28</v>
      </c>
      <c r="L1441" s="6"/>
      <c r="M1441" s="6"/>
      <c r="N1441" s="6"/>
      <c r="O1441" s="6"/>
      <c r="P1441" s="6"/>
    </row>
    <row r="1442" spans="1:16" hidden="1" outlineLevel="2">
      <c r="A1442">
        <v>33958</v>
      </c>
      <c r="F1442" t="s">
        <v>26</v>
      </c>
      <c r="G1442">
        <v>3295</v>
      </c>
      <c r="H1442" t="s">
        <v>25</v>
      </c>
      <c r="I1442" t="s">
        <v>27</v>
      </c>
      <c r="J1442" t="s">
        <v>28</v>
      </c>
      <c r="L1442" s="6"/>
      <c r="M1442" s="6"/>
      <c r="N1442" s="6"/>
      <c r="O1442" s="6"/>
      <c r="P1442" s="6"/>
    </row>
    <row r="1443" spans="1:16" hidden="1" outlineLevel="2">
      <c r="A1443">
        <v>33959</v>
      </c>
      <c r="F1443" t="s">
        <v>26</v>
      </c>
      <c r="G1443">
        <v>3299</v>
      </c>
      <c r="H1443" t="s">
        <v>57</v>
      </c>
      <c r="I1443" t="s">
        <v>27</v>
      </c>
      <c r="J1443" t="s">
        <v>28</v>
      </c>
      <c r="L1443" s="6"/>
      <c r="M1443" s="6"/>
      <c r="N1443" s="6"/>
      <c r="O1443" s="6"/>
      <c r="P1443" s="6"/>
    </row>
    <row r="1444" spans="1:16" hidden="1" outlineLevel="2">
      <c r="A1444">
        <v>33960</v>
      </c>
      <c r="F1444" t="s">
        <v>26</v>
      </c>
      <c r="G1444">
        <v>3431</v>
      </c>
      <c r="H1444" t="s">
        <v>58</v>
      </c>
      <c r="I1444" t="s">
        <v>27</v>
      </c>
      <c r="J1444" t="s">
        <v>28</v>
      </c>
      <c r="L1444" s="6"/>
      <c r="M1444" s="6"/>
      <c r="N1444" s="6"/>
      <c r="O1444" s="6"/>
      <c r="P1444" s="6"/>
    </row>
    <row r="1445" spans="1:16" hidden="1" outlineLevel="2">
      <c r="A1445">
        <v>33961</v>
      </c>
      <c r="F1445" t="s">
        <v>26</v>
      </c>
      <c r="G1445">
        <v>3432</v>
      </c>
      <c r="H1445" t="s">
        <v>59</v>
      </c>
      <c r="I1445" t="s">
        <v>27</v>
      </c>
      <c r="J1445" t="s">
        <v>28</v>
      </c>
      <c r="L1445" s="6"/>
      <c r="M1445" s="6"/>
      <c r="N1445" s="6"/>
      <c r="O1445" s="6"/>
      <c r="P1445" s="6"/>
    </row>
    <row r="1446" spans="1:16" hidden="1" outlineLevel="2">
      <c r="A1446">
        <v>33962</v>
      </c>
      <c r="F1446" t="s">
        <v>26</v>
      </c>
      <c r="G1446">
        <v>3434</v>
      </c>
      <c r="H1446" t="s">
        <v>93</v>
      </c>
      <c r="I1446" t="s">
        <v>27</v>
      </c>
      <c r="J1446" t="s">
        <v>28</v>
      </c>
      <c r="L1446" s="6"/>
      <c r="M1446" s="6"/>
      <c r="N1446" s="6"/>
      <c r="O1446" s="6"/>
      <c r="P1446" s="6"/>
    </row>
    <row r="1447" spans="1:16" hidden="1" outlineLevel="2">
      <c r="A1447">
        <v>33963</v>
      </c>
      <c r="F1447" t="s">
        <v>26</v>
      </c>
      <c r="G1447">
        <v>3721</v>
      </c>
      <c r="H1447" t="s">
        <v>32</v>
      </c>
      <c r="I1447" t="s">
        <v>27</v>
      </c>
      <c r="J1447" t="s">
        <v>28</v>
      </c>
      <c r="L1447" s="6"/>
      <c r="M1447" s="6"/>
      <c r="N1447" s="6"/>
      <c r="O1447" s="6"/>
      <c r="P1447" s="6"/>
    </row>
    <row r="1448" spans="1:16" hidden="1" outlineLevel="2">
      <c r="A1448">
        <v>33964</v>
      </c>
      <c r="F1448" t="s">
        <v>26</v>
      </c>
      <c r="G1448">
        <v>3811</v>
      </c>
      <c r="H1448" t="s">
        <v>62</v>
      </c>
      <c r="I1448" t="s">
        <v>27</v>
      </c>
      <c r="J1448" t="s">
        <v>28</v>
      </c>
      <c r="L1448" s="6"/>
      <c r="M1448" s="6"/>
      <c r="N1448" s="6"/>
      <c r="O1448" s="6"/>
      <c r="P1448" s="6"/>
    </row>
    <row r="1449" spans="1:16" hidden="1" outlineLevel="2">
      <c r="A1449">
        <v>33974</v>
      </c>
      <c r="F1449" t="s">
        <v>26</v>
      </c>
      <c r="G1449">
        <v>4124</v>
      </c>
      <c r="H1449" t="s">
        <v>86</v>
      </c>
      <c r="I1449" t="s">
        <v>27</v>
      </c>
      <c r="J1449" t="s">
        <v>28</v>
      </c>
      <c r="L1449" s="6"/>
      <c r="M1449" s="6"/>
      <c r="N1449" s="6"/>
      <c r="O1449" s="6"/>
      <c r="P1449" s="6"/>
    </row>
    <row r="1450" spans="1:16" hidden="1" outlineLevel="2">
      <c r="A1450">
        <v>33965</v>
      </c>
      <c r="F1450" t="s">
        <v>26</v>
      </c>
      <c r="G1450">
        <v>4221</v>
      </c>
      <c r="H1450" t="s">
        <v>30</v>
      </c>
      <c r="I1450" t="s">
        <v>27</v>
      </c>
      <c r="J1450" t="s">
        <v>28</v>
      </c>
      <c r="L1450" s="6"/>
      <c r="M1450" s="6"/>
      <c r="N1450" s="6"/>
      <c r="O1450" s="6"/>
      <c r="P1450" s="6"/>
    </row>
    <row r="1451" spans="1:16" hidden="1" outlineLevel="2">
      <c r="A1451">
        <v>33966</v>
      </c>
      <c r="F1451" t="s">
        <v>26</v>
      </c>
      <c r="G1451">
        <v>4222</v>
      </c>
      <c r="H1451" t="s">
        <v>65</v>
      </c>
      <c r="I1451" t="s">
        <v>27</v>
      </c>
      <c r="J1451" t="s">
        <v>28</v>
      </c>
      <c r="L1451" s="6"/>
      <c r="M1451" s="6"/>
      <c r="N1451" s="6"/>
      <c r="O1451" s="6"/>
      <c r="P1451" s="6"/>
    </row>
    <row r="1452" spans="1:16" hidden="1" outlineLevel="2">
      <c r="A1452">
        <v>33967</v>
      </c>
      <c r="F1452" t="s">
        <v>26</v>
      </c>
      <c r="G1452">
        <v>4223</v>
      </c>
      <c r="H1452" t="s">
        <v>66</v>
      </c>
      <c r="I1452" t="s">
        <v>27</v>
      </c>
      <c r="J1452" t="s">
        <v>28</v>
      </c>
      <c r="L1452" s="6"/>
      <c r="M1452" s="6"/>
      <c r="N1452" s="6"/>
      <c r="O1452" s="6"/>
      <c r="P1452" s="6"/>
    </row>
    <row r="1453" spans="1:16" hidden="1" outlineLevel="2">
      <c r="A1453">
        <v>33968</v>
      </c>
      <c r="F1453" t="s">
        <v>26</v>
      </c>
      <c r="G1453">
        <v>4224</v>
      </c>
      <c r="H1453" t="s">
        <v>70</v>
      </c>
      <c r="I1453" t="s">
        <v>27</v>
      </c>
      <c r="J1453" t="s">
        <v>28</v>
      </c>
      <c r="L1453" s="6"/>
      <c r="M1453" s="6"/>
      <c r="N1453" s="6"/>
      <c r="O1453" s="6"/>
      <c r="P1453" s="6"/>
    </row>
    <row r="1454" spans="1:16" hidden="1" outlineLevel="2">
      <c r="A1454">
        <v>33969</v>
      </c>
      <c r="F1454" t="s">
        <v>26</v>
      </c>
      <c r="G1454">
        <v>4225</v>
      </c>
      <c r="H1454" t="s">
        <v>75</v>
      </c>
      <c r="I1454" t="s">
        <v>27</v>
      </c>
      <c r="J1454" t="s">
        <v>28</v>
      </c>
      <c r="L1454" s="6"/>
      <c r="M1454" s="6"/>
      <c r="N1454" s="6"/>
      <c r="O1454" s="6"/>
      <c r="P1454" s="6"/>
    </row>
    <row r="1455" spans="1:16" hidden="1" outlineLevel="2">
      <c r="A1455">
        <v>33970</v>
      </c>
      <c r="F1455" t="s">
        <v>26</v>
      </c>
      <c r="G1455">
        <v>4226</v>
      </c>
      <c r="H1455" t="s">
        <v>94</v>
      </c>
      <c r="I1455" t="s">
        <v>27</v>
      </c>
      <c r="J1455" t="s">
        <v>28</v>
      </c>
      <c r="L1455" s="6"/>
      <c r="M1455" s="6"/>
      <c r="N1455" s="6"/>
      <c r="O1455" s="6"/>
      <c r="P1455" s="6"/>
    </row>
    <row r="1456" spans="1:16" hidden="1" outlineLevel="2">
      <c r="A1456">
        <v>33971</v>
      </c>
      <c r="F1456" t="s">
        <v>26</v>
      </c>
      <c r="G1456">
        <v>4227</v>
      </c>
      <c r="H1456" t="s">
        <v>76</v>
      </c>
      <c r="I1456" t="s">
        <v>27</v>
      </c>
      <c r="J1456" t="s">
        <v>28</v>
      </c>
      <c r="L1456" s="6"/>
      <c r="M1456" s="6"/>
      <c r="N1456" s="6"/>
      <c r="O1456" s="6"/>
      <c r="P1456" s="6"/>
    </row>
    <row r="1457" spans="1:16" hidden="1" outlineLevel="2">
      <c r="A1457">
        <v>33972</v>
      </c>
      <c r="F1457" t="s">
        <v>26</v>
      </c>
      <c r="G1457">
        <v>4241</v>
      </c>
      <c r="H1457" t="s">
        <v>63</v>
      </c>
      <c r="I1457" t="s">
        <v>27</v>
      </c>
      <c r="J1457" t="s">
        <v>28</v>
      </c>
      <c r="L1457" s="6"/>
      <c r="M1457" s="6"/>
      <c r="N1457" s="6"/>
      <c r="O1457" s="6"/>
      <c r="P1457" s="6"/>
    </row>
    <row r="1458" spans="1:16" hidden="1" outlineLevel="2">
      <c r="A1458">
        <v>33973</v>
      </c>
      <c r="F1458" t="s">
        <v>26</v>
      </c>
      <c r="G1458">
        <v>4262</v>
      </c>
      <c r="H1458" t="s">
        <v>71</v>
      </c>
      <c r="I1458" t="s">
        <v>27</v>
      </c>
      <c r="J1458" t="s">
        <v>28</v>
      </c>
      <c r="L1458" s="6"/>
      <c r="M1458" s="6"/>
      <c r="N1458" s="6"/>
      <c r="O1458" s="6"/>
      <c r="P1458" s="6"/>
    </row>
    <row r="1459" spans="1:16" hidden="1" outlineLevel="2">
      <c r="A1459">
        <v>34042</v>
      </c>
      <c r="F1459" t="s">
        <v>38</v>
      </c>
      <c r="G1459">
        <v>3211</v>
      </c>
      <c r="H1459" t="s">
        <v>29</v>
      </c>
      <c r="I1459" t="s">
        <v>27</v>
      </c>
      <c r="J1459" t="s">
        <v>28</v>
      </c>
      <c r="L1459" s="6"/>
      <c r="M1459" s="6"/>
      <c r="N1459" s="6"/>
      <c r="O1459" s="6"/>
      <c r="P1459" s="6"/>
    </row>
    <row r="1460" spans="1:16" hidden="1" outlineLevel="2">
      <c r="A1460">
        <v>34043</v>
      </c>
      <c r="F1460" t="s">
        <v>61</v>
      </c>
      <c r="G1460">
        <v>3111</v>
      </c>
      <c r="H1460" t="s">
        <v>17</v>
      </c>
      <c r="I1460" t="s">
        <v>27</v>
      </c>
      <c r="J1460" t="s">
        <v>28</v>
      </c>
      <c r="L1460" s="6"/>
      <c r="M1460" s="6"/>
      <c r="N1460" s="6"/>
      <c r="O1460" s="6"/>
      <c r="P1460" s="6"/>
    </row>
    <row r="1461" spans="1:16" hidden="1" outlineLevel="2">
      <c r="A1461">
        <v>34044</v>
      </c>
      <c r="F1461" t="s">
        <v>61</v>
      </c>
      <c r="G1461">
        <v>3132</v>
      </c>
      <c r="H1461" t="s">
        <v>21</v>
      </c>
      <c r="I1461" t="s">
        <v>27</v>
      </c>
      <c r="J1461" t="s">
        <v>28</v>
      </c>
      <c r="L1461" s="6"/>
      <c r="M1461" s="6"/>
      <c r="N1461" s="6"/>
      <c r="O1461" s="6"/>
      <c r="P1461" s="6"/>
    </row>
    <row r="1462" spans="1:16" hidden="1" outlineLevel="2">
      <c r="A1462">
        <v>34045</v>
      </c>
      <c r="F1462" t="s">
        <v>61</v>
      </c>
      <c r="G1462">
        <v>3211</v>
      </c>
      <c r="H1462" t="s">
        <v>29</v>
      </c>
      <c r="I1462" t="s">
        <v>27</v>
      </c>
      <c r="J1462" t="s">
        <v>28</v>
      </c>
      <c r="L1462" s="6"/>
      <c r="M1462" s="6"/>
      <c r="N1462" s="6"/>
      <c r="O1462" s="6"/>
      <c r="P1462" s="6"/>
    </row>
    <row r="1463" spans="1:16" hidden="1" outlineLevel="2">
      <c r="A1463">
        <v>34046</v>
      </c>
      <c r="F1463" t="s">
        <v>61</v>
      </c>
      <c r="G1463">
        <v>3221</v>
      </c>
      <c r="H1463" t="s">
        <v>41</v>
      </c>
      <c r="I1463" t="s">
        <v>27</v>
      </c>
      <c r="J1463" t="s">
        <v>28</v>
      </c>
      <c r="L1463" s="6"/>
      <c r="M1463" s="6"/>
      <c r="N1463" s="6"/>
      <c r="O1463" s="6"/>
      <c r="P1463" s="6"/>
    </row>
    <row r="1464" spans="1:16" hidden="1" outlineLevel="2">
      <c r="A1464">
        <v>34047</v>
      </c>
      <c r="F1464" t="s">
        <v>61</v>
      </c>
      <c r="G1464">
        <v>3225</v>
      </c>
      <c r="H1464" t="s">
        <v>44</v>
      </c>
      <c r="I1464" t="s">
        <v>27</v>
      </c>
      <c r="J1464" t="s">
        <v>28</v>
      </c>
      <c r="L1464" s="6"/>
      <c r="M1464" s="6"/>
      <c r="N1464" s="6"/>
      <c r="O1464" s="6"/>
      <c r="P1464" s="6"/>
    </row>
    <row r="1465" spans="1:16" hidden="1" outlineLevel="2">
      <c r="A1465">
        <v>34048</v>
      </c>
      <c r="F1465" t="s">
        <v>61</v>
      </c>
      <c r="G1465">
        <v>3233</v>
      </c>
      <c r="H1465" t="s">
        <v>49</v>
      </c>
      <c r="I1465" t="s">
        <v>27</v>
      </c>
      <c r="J1465" t="s">
        <v>28</v>
      </c>
      <c r="L1465" s="6"/>
      <c r="M1465" s="6"/>
      <c r="N1465" s="6"/>
      <c r="O1465" s="6"/>
      <c r="P1465" s="6"/>
    </row>
    <row r="1466" spans="1:16" hidden="1" outlineLevel="2">
      <c r="A1466">
        <v>34049</v>
      </c>
      <c r="F1466" t="s">
        <v>61</v>
      </c>
      <c r="G1466">
        <v>3235</v>
      </c>
      <c r="H1466" t="s">
        <v>51</v>
      </c>
      <c r="I1466" t="s">
        <v>27</v>
      </c>
      <c r="J1466" t="s">
        <v>28</v>
      </c>
      <c r="L1466" s="6"/>
      <c r="M1466" s="6"/>
      <c r="N1466" s="6"/>
      <c r="O1466" s="6"/>
      <c r="P1466" s="6"/>
    </row>
    <row r="1467" spans="1:16" hidden="1" outlineLevel="2">
      <c r="A1467">
        <v>34050</v>
      </c>
      <c r="F1467" t="s">
        <v>61</v>
      </c>
      <c r="G1467">
        <v>3237</v>
      </c>
      <c r="H1467" t="s">
        <v>46</v>
      </c>
      <c r="I1467" t="s">
        <v>27</v>
      </c>
      <c r="J1467" t="s">
        <v>28</v>
      </c>
      <c r="L1467" s="6"/>
      <c r="M1467" s="6"/>
      <c r="N1467" s="6"/>
      <c r="O1467" s="6"/>
      <c r="P1467" s="6"/>
    </row>
    <row r="1468" spans="1:16" hidden="1" outlineLevel="2">
      <c r="A1468">
        <v>34051</v>
      </c>
      <c r="F1468" t="s">
        <v>61</v>
      </c>
      <c r="G1468">
        <v>3241</v>
      </c>
      <c r="H1468" t="s">
        <v>54</v>
      </c>
      <c r="I1468" t="s">
        <v>27</v>
      </c>
      <c r="J1468" t="s">
        <v>28</v>
      </c>
      <c r="L1468" s="6"/>
      <c r="M1468" s="6"/>
      <c r="N1468" s="6"/>
      <c r="O1468" s="6"/>
      <c r="P1468" s="6"/>
    </row>
    <row r="1469" spans="1:16" hidden="1" outlineLevel="2">
      <c r="A1469">
        <v>34052</v>
      </c>
      <c r="F1469" t="s">
        <v>61</v>
      </c>
      <c r="G1469">
        <v>3293</v>
      </c>
      <c r="H1469" t="s">
        <v>31</v>
      </c>
      <c r="I1469" t="s">
        <v>27</v>
      </c>
      <c r="J1469" t="s">
        <v>28</v>
      </c>
      <c r="L1469" s="6"/>
      <c r="M1469" s="6"/>
      <c r="N1469" s="6"/>
      <c r="O1469" s="6"/>
      <c r="P1469" s="6"/>
    </row>
    <row r="1470" spans="1:16" hidden="1" outlineLevel="2">
      <c r="A1470">
        <v>34053</v>
      </c>
      <c r="F1470" t="s">
        <v>61</v>
      </c>
      <c r="G1470">
        <v>3431</v>
      </c>
      <c r="H1470" t="s">
        <v>58</v>
      </c>
      <c r="I1470" t="s">
        <v>27</v>
      </c>
      <c r="J1470" t="s">
        <v>28</v>
      </c>
      <c r="L1470" s="6"/>
      <c r="M1470" s="6"/>
      <c r="N1470" s="6"/>
      <c r="O1470" s="6"/>
      <c r="P1470" s="6"/>
    </row>
    <row r="1471" spans="1:16" outlineLevel="1" collapsed="1">
      <c r="B1471" s="29"/>
      <c r="L1471" s="6"/>
      <c r="M1471" s="6"/>
      <c r="N1471" s="6"/>
      <c r="O1471" s="6"/>
      <c r="P1471" s="6"/>
    </row>
    <row r="1472" spans="1:16" outlineLevel="1"/>
    <row r="1473" spans="2:16" outlineLevel="1">
      <c r="B1473" s="29"/>
      <c r="L1473" s="6"/>
      <c r="M1473" s="6"/>
      <c r="N1473" s="6"/>
      <c r="O1473" s="6"/>
      <c r="P1473" s="6"/>
    </row>
  </sheetData>
  <sortState ref="A1:XFC1433">
    <sortCondition ref="B1:B1433"/>
    <sortCondition ref="I1:I1433"/>
    <sortCondition ref="E1:E1433"/>
    <sortCondition ref="G1:G1433"/>
  </sortState>
  <dataValidations count="1">
    <dataValidation type="whole" allowBlank="1" showInputMessage="1" showErrorMessage="1" errorTitle="GREŠKA" error="U ovo polje je dozvoljen unos samo brojčanih vrijednosti (bez decimala!)" sqref="K848:K883 M848:M883">
      <formula1>0</formula1>
      <formula2>10000000000</formula2>
    </dataValidation>
  </dataValidations>
  <pageMargins left="0" right="0" top="0" bottom="0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7"/>
  <sheetViews>
    <sheetView tabSelected="1" topLeftCell="A335" workbookViewId="0">
      <selection sqref="A1:E337"/>
    </sheetView>
  </sheetViews>
  <sheetFormatPr defaultRowHeight="15"/>
  <cols>
    <col min="1" max="1" width="20.140625" customWidth="1"/>
    <col min="2" max="2" width="55.140625" customWidth="1"/>
    <col min="3" max="5" width="17.140625" customWidth="1"/>
  </cols>
  <sheetData>
    <row r="1" spans="1:5" ht="33.75">
      <c r="A1" s="35" t="s">
        <v>111</v>
      </c>
      <c r="B1" s="35" t="s">
        <v>111</v>
      </c>
      <c r="C1" s="36" t="s">
        <v>376</v>
      </c>
      <c r="D1" s="36" t="s">
        <v>377</v>
      </c>
      <c r="E1" s="36" t="s">
        <v>378</v>
      </c>
    </row>
    <row r="2" spans="1:5" s="29" customFormat="1" ht="25.5">
      <c r="A2" s="37" t="s">
        <v>160</v>
      </c>
      <c r="B2" s="38" t="s">
        <v>161</v>
      </c>
      <c r="C2" s="39">
        <v>34861975</v>
      </c>
      <c r="D2" s="39">
        <v>15519733</v>
      </c>
      <c r="E2" s="39">
        <v>5530316</v>
      </c>
    </row>
    <row r="3" spans="1:5">
      <c r="A3" s="31" t="s">
        <v>217</v>
      </c>
      <c r="B3" s="32" t="s">
        <v>218</v>
      </c>
      <c r="C3" s="13">
        <v>68322</v>
      </c>
      <c r="D3" s="13"/>
      <c r="E3" s="13"/>
    </row>
    <row r="4" spans="1:5">
      <c r="A4" s="33" t="s">
        <v>146</v>
      </c>
      <c r="B4" s="32" t="s">
        <v>82</v>
      </c>
      <c r="C4" s="13">
        <v>68322</v>
      </c>
      <c r="D4" s="13"/>
      <c r="E4" s="13"/>
    </row>
    <row r="5" spans="1:5">
      <c r="A5" s="34" t="s">
        <v>151</v>
      </c>
      <c r="B5" s="32" t="s">
        <v>219</v>
      </c>
      <c r="C5" s="20">
        <v>41497</v>
      </c>
      <c r="D5" s="20"/>
      <c r="E5" s="20"/>
    </row>
    <row r="6" spans="1:5">
      <c r="A6" s="34" t="s">
        <v>220</v>
      </c>
      <c r="B6" s="32" t="s">
        <v>221</v>
      </c>
      <c r="C6" s="20">
        <v>26825</v>
      </c>
      <c r="D6" s="20"/>
      <c r="E6" s="20"/>
    </row>
    <row r="7" spans="1:5">
      <c r="A7" s="31" t="s">
        <v>222</v>
      </c>
      <c r="B7" s="32" t="s">
        <v>223</v>
      </c>
      <c r="C7" s="13">
        <v>181516</v>
      </c>
      <c r="D7" s="13"/>
      <c r="E7" s="13"/>
    </row>
    <row r="8" spans="1:5">
      <c r="A8" s="33" t="s">
        <v>146</v>
      </c>
      <c r="B8" s="32" t="s">
        <v>82</v>
      </c>
      <c r="C8" s="13">
        <v>181516</v>
      </c>
      <c r="D8" s="13"/>
      <c r="E8" s="13"/>
    </row>
    <row r="9" spans="1:5">
      <c r="A9" s="34" t="s">
        <v>151</v>
      </c>
      <c r="B9" s="32" t="s">
        <v>219</v>
      </c>
      <c r="C9" s="20">
        <v>162686</v>
      </c>
      <c r="D9" s="20"/>
      <c r="E9" s="20"/>
    </row>
    <row r="10" spans="1:5">
      <c r="A10" s="34" t="s">
        <v>220</v>
      </c>
      <c r="B10" s="32" t="s">
        <v>221</v>
      </c>
      <c r="C10" s="20">
        <v>18830</v>
      </c>
      <c r="D10" s="20"/>
      <c r="E10" s="20"/>
    </row>
    <row r="11" spans="1:5">
      <c r="A11" s="31" t="s">
        <v>224</v>
      </c>
      <c r="B11" s="32" t="s">
        <v>225</v>
      </c>
      <c r="C11" s="13">
        <v>784000</v>
      </c>
      <c r="D11" s="13"/>
      <c r="E11" s="13"/>
    </row>
    <row r="12" spans="1:5">
      <c r="A12" s="33" t="s">
        <v>146</v>
      </c>
      <c r="B12" s="32" t="s">
        <v>82</v>
      </c>
      <c r="C12" s="13">
        <v>784000</v>
      </c>
      <c r="D12" s="13"/>
      <c r="E12" s="13"/>
    </row>
    <row r="13" spans="1:5">
      <c r="A13" s="34" t="s">
        <v>220</v>
      </c>
      <c r="B13" s="32" t="s">
        <v>221</v>
      </c>
      <c r="C13" s="20">
        <v>80000</v>
      </c>
      <c r="D13" s="20"/>
      <c r="E13" s="20"/>
    </row>
    <row r="14" spans="1:5">
      <c r="A14" s="34" t="s">
        <v>226</v>
      </c>
      <c r="B14" s="32" t="s">
        <v>227</v>
      </c>
      <c r="C14" s="20">
        <v>704000</v>
      </c>
      <c r="D14" s="20"/>
      <c r="E14" s="20"/>
    </row>
    <row r="15" spans="1:5">
      <c r="A15" s="31" t="s">
        <v>228</v>
      </c>
      <c r="B15" s="32" t="s">
        <v>229</v>
      </c>
      <c r="C15" s="13">
        <v>165125</v>
      </c>
      <c r="D15" s="13">
        <v>213000</v>
      </c>
      <c r="E15" s="13"/>
    </row>
    <row r="16" spans="1:5">
      <c r="A16" s="33" t="s">
        <v>146</v>
      </c>
      <c r="B16" s="32" t="s">
        <v>82</v>
      </c>
      <c r="C16" s="13">
        <v>165125</v>
      </c>
      <c r="D16" s="13">
        <v>213000</v>
      </c>
      <c r="E16" s="13"/>
    </row>
    <row r="17" spans="1:5">
      <c r="A17" s="34" t="s">
        <v>220</v>
      </c>
      <c r="B17" s="32" t="s">
        <v>221</v>
      </c>
      <c r="C17" s="20">
        <v>164625</v>
      </c>
      <c r="D17" s="20">
        <v>212500</v>
      </c>
      <c r="E17" s="20"/>
    </row>
    <row r="18" spans="1:5">
      <c r="A18" s="34" t="s">
        <v>230</v>
      </c>
      <c r="B18" s="32" t="s">
        <v>231</v>
      </c>
      <c r="C18" s="20">
        <v>500</v>
      </c>
      <c r="D18" s="20">
        <v>500</v>
      </c>
      <c r="E18" s="20"/>
    </row>
    <row r="19" spans="1:5">
      <c r="A19" s="31" t="s">
        <v>232</v>
      </c>
      <c r="B19" s="32" t="s">
        <v>233</v>
      </c>
      <c r="C19" s="13">
        <v>83176</v>
      </c>
      <c r="D19" s="13"/>
      <c r="E19" s="13"/>
    </row>
    <row r="20" spans="1:5">
      <c r="A20" s="33" t="s">
        <v>146</v>
      </c>
      <c r="B20" s="32" t="s">
        <v>82</v>
      </c>
      <c r="C20" s="13">
        <v>83176</v>
      </c>
      <c r="D20" s="13"/>
      <c r="E20" s="13"/>
    </row>
    <row r="21" spans="1:5">
      <c r="A21" s="34" t="s">
        <v>151</v>
      </c>
      <c r="B21" s="32" t="s">
        <v>219</v>
      </c>
      <c r="C21" s="20">
        <v>11100</v>
      </c>
      <c r="D21" s="20"/>
      <c r="E21" s="20"/>
    </row>
    <row r="22" spans="1:5">
      <c r="A22" s="34" t="s">
        <v>220</v>
      </c>
      <c r="B22" s="32" t="s">
        <v>221</v>
      </c>
      <c r="C22" s="20">
        <v>72076</v>
      </c>
      <c r="D22" s="20"/>
      <c r="E22" s="20"/>
    </row>
    <row r="23" spans="1:5">
      <c r="A23" s="31" t="s">
        <v>234</v>
      </c>
      <c r="B23" s="32" t="s">
        <v>235</v>
      </c>
      <c r="C23" s="13">
        <v>434602</v>
      </c>
      <c r="D23" s="13"/>
      <c r="E23" s="13"/>
    </row>
    <row r="24" spans="1:5">
      <c r="A24" s="33" t="s">
        <v>146</v>
      </c>
      <c r="B24" s="32" t="s">
        <v>82</v>
      </c>
      <c r="C24" s="13">
        <v>434602</v>
      </c>
      <c r="D24" s="13"/>
      <c r="E24" s="13"/>
    </row>
    <row r="25" spans="1:5">
      <c r="A25" s="34" t="s">
        <v>151</v>
      </c>
      <c r="B25" s="32" t="s">
        <v>219</v>
      </c>
      <c r="C25" s="20">
        <v>181000</v>
      </c>
      <c r="D25" s="20"/>
      <c r="E25" s="20"/>
    </row>
    <row r="26" spans="1:5">
      <c r="A26" s="34" t="s">
        <v>220</v>
      </c>
      <c r="B26" s="32" t="s">
        <v>221</v>
      </c>
      <c r="C26" s="20">
        <v>136576</v>
      </c>
      <c r="D26" s="20"/>
      <c r="E26" s="20"/>
    </row>
    <row r="27" spans="1:5">
      <c r="A27" s="34" t="s">
        <v>226</v>
      </c>
      <c r="B27" s="32" t="s">
        <v>227</v>
      </c>
      <c r="C27" s="20">
        <v>117026</v>
      </c>
      <c r="D27" s="20"/>
      <c r="E27" s="20"/>
    </row>
    <row r="28" spans="1:5">
      <c r="A28" s="31" t="s">
        <v>236</v>
      </c>
      <c r="B28" s="32" t="s">
        <v>237</v>
      </c>
      <c r="C28" s="13">
        <v>285244</v>
      </c>
      <c r="D28" s="13"/>
      <c r="E28" s="13"/>
    </row>
    <row r="29" spans="1:5">
      <c r="A29" s="33" t="s">
        <v>146</v>
      </c>
      <c r="B29" s="32" t="s">
        <v>82</v>
      </c>
      <c r="C29" s="13">
        <v>285244</v>
      </c>
      <c r="D29" s="13"/>
      <c r="E29" s="13"/>
    </row>
    <row r="30" spans="1:5">
      <c r="A30" s="34" t="s">
        <v>151</v>
      </c>
      <c r="B30" s="32" t="s">
        <v>219</v>
      </c>
      <c r="C30" s="20">
        <v>252244</v>
      </c>
      <c r="D30" s="20"/>
      <c r="E30" s="20"/>
    </row>
    <row r="31" spans="1:5">
      <c r="A31" s="34" t="s">
        <v>220</v>
      </c>
      <c r="B31" s="32" t="s">
        <v>221</v>
      </c>
      <c r="C31" s="20">
        <v>22000</v>
      </c>
      <c r="D31" s="20"/>
      <c r="E31" s="20"/>
    </row>
    <row r="32" spans="1:5">
      <c r="A32" s="34" t="s">
        <v>226</v>
      </c>
      <c r="B32" s="32" t="s">
        <v>227</v>
      </c>
      <c r="C32" s="20">
        <v>11000</v>
      </c>
      <c r="D32" s="20"/>
      <c r="E32" s="20"/>
    </row>
    <row r="33" spans="1:5">
      <c r="A33" s="31" t="s">
        <v>238</v>
      </c>
      <c r="B33" s="32" t="s">
        <v>239</v>
      </c>
      <c r="C33" s="13">
        <v>298547</v>
      </c>
      <c r="D33" s="13">
        <v>328925</v>
      </c>
      <c r="E33" s="13"/>
    </row>
    <row r="34" spans="1:5">
      <c r="A34" s="33" t="s">
        <v>146</v>
      </c>
      <c r="B34" s="32" t="s">
        <v>82</v>
      </c>
      <c r="C34" s="13">
        <v>298547</v>
      </c>
      <c r="D34" s="13">
        <v>328925</v>
      </c>
      <c r="E34" s="13"/>
    </row>
    <row r="35" spans="1:5">
      <c r="A35" s="34" t="s">
        <v>151</v>
      </c>
      <c r="B35" s="32" t="s">
        <v>219</v>
      </c>
      <c r="C35" s="20">
        <v>200497</v>
      </c>
      <c r="D35" s="20">
        <v>235875</v>
      </c>
      <c r="E35" s="20"/>
    </row>
    <row r="36" spans="1:5">
      <c r="A36" s="34" t="s">
        <v>220</v>
      </c>
      <c r="B36" s="32" t="s">
        <v>221</v>
      </c>
      <c r="C36" s="20">
        <v>53050</v>
      </c>
      <c r="D36" s="20">
        <v>93050</v>
      </c>
      <c r="E36" s="20"/>
    </row>
    <row r="37" spans="1:5">
      <c r="A37" s="34" t="s">
        <v>226</v>
      </c>
      <c r="B37" s="32" t="s">
        <v>227</v>
      </c>
      <c r="C37" s="20">
        <v>45000</v>
      </c>
      <c r="D37" s="20"/>
      <c r="E37" s="20"/>
    </row>
    <row r="38" spans="1:5">
      <c r="A38" s="31" t="s">
        <v>240</v>
      </c>
      <c r="B38" s="32" t="s">
        <v>241</v>
      </c>
      <c r="C38" s="13">
        <v>148415</v>
      </c>
      <c r="D38" s="13">
        <v>86575</v>
      </c>
      <c r="E38" s="13"/>
    </row>
    <row r="39" spans="1:5">
      <c r="A39" s="33" t="s">
        <v>151</v>
      </c>
      <c r="B39" s="32" t="s">
        <v>35</v>
      </c>
      <c r="C39" s="13">
        <v>148415</v>
      </c>
      <c r="D39" s="13">
        <v>86575</v>
      </c>
      <c r="E39" s="13"/>
    </row>
    <row r="40" spans="1:5">
      <c r="A40" s="34" t="s">
        <v>151</v>
      </c>
      <c r="B40" s="32" t="s">
        <v>219</v>
      </c>
      <c r="C40" s="20">
        <v>148415</v>
      </c>
      <c r="D40" s="20">
        <v>86575</v>
      </c>
      <c r="E40" s="20"/>
    </row>
    <row r="41" spans="1:5">
      <c r="A41" s="31" t="s">
        <v>242</v>
      </c>
      <c r="B41" s="32" t="s">
        <v>243</v>
      </c>
      <c r="C41" s="13">
        <v>249113</v>
      </c>
      <c r="D41" s="13"/>
      <c r="E41" s="13"/>
    </row>
    <row r="42" spans="1:5">
      <c r="A42" s="33" t="s">
        <v>147</v>
      </c>
      <c r="B42" s="32" t="s">
        <v>38</v>
      </c>
      <c r="C42" s="13">
        <v>144677</v>
      </c>
      <c r="D42" s="13"/>
      <c r="E42" s="13"/>
    </row>
    <row r="43" spans="1:5">
      <c r="A43" s="34" t="s">
        <v>220</v>
      </c>
      <c r="B43" s="32" t="s">
        <v>221</v>
      </c>
      <c r="C43" s="20">
        <v>144677</v>
      </c>
      <c r="D43" s="20"/>
      <c r="E43" s="20"/>
    </row>
    <row r="44" spans="1:5">
      <c r="A44" s="33" t="s">
        <v>148</v>
      </c>
      <c r="B44" s="32" t="s">
        <v>61</v>
      </c>
      <c r="C44" s="13">
        <v>104436</v>
      </c>
      <c r="D44" s="13"/>
      <c r="E44" s="13"/>
    </row>
    <row r="45" spans="1:5">
      <c r="A45" s="34" t="s">
        <v>220</v>
      </c>
      <c r="B45" s="32" t="s">
        <v>221</v>
      </c>
      <c r="C45" s="20">
        <v>104436</v>
      </c>
      <c r="D45" s="20"/>
      <c r="E45" s="20"/>
    </row>
    <row r="46" spans="1:5">
      <c r="A46" s="31" t="s">
        <v>244</v>
      </c>
      <c r="B46" s="32" t="s">
        <v>245</v>
      </c>
      <c r="C46" s="13">
        <v>383000</v>
      </c>
      <c r="D46" s="13"/>
      <c r="E46" s="13"/>
    </row>
    <row r="47" spans="1:5">
      <c r="A47" s="33" t="s">
        <v>147</v>
      </c>
      <c r="B47" s="32" t="s">
        <v>38</v>
      </c>
      <c r="C47" s="13">
        <v>383000</v>
      </c>
      <c r="D47" s="13"/>
      <c r="E47" s="13"/>
    </row>
    <row r="48" spans="1:5">
      <c r="A48" s="34" t="s">
        <v>220</v>
      </c>
      <c r="B48" s="32" t="s">
        <v>221</v>
      </c>
      <c r="C48" s="20">
        <v>338000</v>
      </c>
      <c r="D48" s="20"/>
      <c r="E48" s="20"/>
    </row>
    <row r="49" spans="1:5">
      <c r="A49" s="34" t="s">
        <v>246</v>
      </c>
      <c r="B49" s="32" t="s">
        <v>247</v>
      </c>
      <c r="C49" s="20">
        <v>45000</v>
      </c>
      <c r="D49" s="20"/>
      <c r="E49" s="20"/>
    </row>
    <row r="50" spans="1:5">
      <c r="A50" s="31" t="s">
        <v>248</v>
      </c>
      <c r="B50" s="32" t="s">
        <v>249</v>
      </c>
      <c r="C50" s="13">
        <v>163000</v>
      </c>
      <c r="D50" s="13"/>
      <c r="E50" s="13"/>
    </row>
    <row r="51" spans="1:5">
      <c r="A51" s="33" t="s">
        <v>146</v>
      </c>
      <c r="B51" s="32" t="s">
        <v>82</v>
      </c>
      <c r="C51" s="13">
        <v>163000</v>
      </c>
      <c r="D51" s="13"/>
      <c r="E51" s="13"/>
    </row>
    <row r="52" spans="1:5">
      <c r="A52" s="34" t="s">
        <v>246</v>
      </c>
      <c r="B52" s="32" t="s">
        <v>247</v>
      </c>
      <c r="C52" s="20">
        <v>163000</v>
      </c>
      <c r="D52" s="20"/>
      <c r="E52" s="20"/>
    </row>
    <row r="53" spans="1:5">
      <c r="A53" s="31" t="s">
        <v>250</v>
      </c>
      <c r="B53" s="32" t="s">
        <v>251</v>
      </c>
      <c r="C53" s="13">
        <v>6000</v>
      </c>
      <c r="D53" s="13">
        <v>6000</v>
      </c>
      <c r="E53" s="13"/>
    </row>
    <row r="54" spans="1:5">
      <c r="A54" s="33" t="s">
        <v>147</v>
      </c>
      <c r="B54" s="32" t="s">
        <v>38</v>
      </c>
      <c r="C54" s="13">
        <v>6000</v>
      </c>
      <c r="D54" s="13">
        <v>6000</v>
      </c>
      <c r="E54" s="13"/>
    </row>
    <row r="55" spans="1:5">
      <c r="A55" s="34" t="s">
        <v>220</v>
      </c>
      <c r="B55" s="32" t="s">
        <v>221</v>
      </c>
      <c r="C55" s="20">
        <v>6000</v>
      </c>
      <c r="D55" s="20">
        <v>6000</v>
      </c>
      <c r="E55" s="20"/>
    </row>
    <row r="56" spans="1:5">
      <c r="A56" s="31" t="s">
        <v>252</v>
      </c>
      <c r="B56" s="32" t="s">
        <v>253</v>
      </c>
      <c r="C56" s="13">
        <v>27240</v>
      </c>
      <c r="D56" s="13"/>
      <c r="E56" s="13"/>
    </row>
    <row r="57" spans="1:5">
      <c r="A57" s="33" t="s">
        <v>146</v>
      </c>
      <c r="B57" s="32" t="s">
        <v>82</v>
      </c>
      <c r="C57" s="13">
        <v>27240</v>
      </c>
      <c r="D57" s="13"/>
      <c r="E57" s="13"/>
    </row>
    <row r="58" spans="1:5">
      <c r="A58" s="34" t="s">
        <v>151</v>
      </c>
      <c r="B58" s="32" t="s">
        <v>219</v>
      </c>
      <c r="C58" s="20">
        <v>16866</v>
      </c>
      <c r="D58" s="20"/>
      <c r="E58" s="20"/>
    </row>
    <row r="59" spans="1:5">
      <c r="A59" s="34" t="s">
        <v>220</v>
      </c>
      <c r="B59" s="32" t="s">
        <v>221</v>
      </c>
      <c r="C59" s="20">
        <v>10374</v>
      </c>
      <c r="D59" s="20"/>
      <c r="E59" s="20"/>
    </row>
    <row r="60" spans="1:5">
      <c r="A60" s="31" t="s">
        <v>254</v>
      </c>
      <c r="B60" s="32" t="s">
        <v>255</v>
      </c>
      <c r="C60" s="13">
        <v>484170</v>
      </c>
      <c r="D60" s="13"/>
      <c r="E60" s="13"/>
    </row>
    <row r="61" spans="1:5">
      <c r="A61" s="33" t="s">
        <v>147</v>
      </c>
      <c r="B61" s="32" t="s">
        <v>38</v>
      </c>
      <c r="C61" s="13">
        <v>484170</v>
      </c>
      <c r="D61" s="13"/>
      <c r="E61" s="13"/>
    </row>
    <row r="62" spans="1:5">
      <c r="A62" s="34" t="s">
        <v>220</v>
      </c>
      <c r="B62" s="32" t="s">
        <v>221</v>
      </c>
      <c r="C62" s="20">
        <v>77385</v>
      </c>
      <c r="D62" s="20"/>
      <c r="E62" s="20"/>
    </row>
    <row r="63" spans="1:5">
      <c r="A63" s="34" t="s">
        <v>246</v>
      </c>
      <c r="B63" s="32" t="s">
        <v>247</v>
      </c>
      <c r="C63" s="20">
        <v>406785</v>
      </c>
      <c r="D63" s="20"/>
      <c r="E63" s="20"/>
    </row>
    <row r="64" spans="1:5">
      <c r="A64" s="31" t="s">
        <v>256</v>
      </c>
      <c r="B64" s="32" t="s">
        <v>257</v>
      </c>
      <c r="C64" s="13">
        <v>829500</v>
      </c>
      <c r="D64" s="13">
        <v>43125</v>
      </c>
      <c r="E64" s="13"/>
    </row>
    <row r="65" spans="1:5">
      <c r="A65" s="33" t="s">
        <v>151</v>
      </c>
      <c r="B65" s="32" t="s">
        <v>35</v>
      </c>
      <c r="C65" s="13">
        <v>124425</v>
      </c>
      <c r="D65" s="13">
        <v>6469</v>
      </c>
      <c r="E65" s="13"/>
    </row>
    <row r="66" spans="1:5">
      <c r="A66" s="34" t="s">
        <v>151</v>
      </c>
      <c r="B66" s="32" t="s">
        <v>219</v>
      </c>
      <c r="C66" s="20">
        <v>31500</v>
      </c>
      <c r="D66" s="20">
        <v>5625</v>
      </c>
      <c r="E66" s="20"/>
    </row>
    <row r="67" spans="1:5">
      <c r="A67" s="34" t="s">
        <v>220</v>
      </c>
      <c r="B67" s="32" t="s">
        <v>221</v>
      </c>
      <c r="C67" s="20">
        <v>92925</v>
      </c>
      <c r="D67" s="20">
        <v>844</v>
      </c>
      <c r="E67" s="20"/>
    </row>
    <row r="68" spans="1:5">
      <c r="A68" s="33" t="s">
        <v>146</v>
      </c>
      <c r="B68" s="32" t="s">
        <v>82</v>
      </c>
      <c r="C68" s="13">
        <v>705075</v>
      </c>
      <c r="D68" s="13">
        <v>36656</v>
      </c>
      <c r="E68" s="13"/>
    </row>
    <row r="69" spans="1:5">
      <c r="A69" s="34" t="s">
        <v>151</v>
      </c>
      <c r="B69" s="32" t="s">
        <v>219</v>
      </c>
      <c r="C69" s="20">
        <v>178500</v>
      </c>
      <c r="D69" s="20">
        <v>31875</v>
      </c>
      <c r="E69" s="20"/>
    </row>
    <row r="70" spans="1:5">
      <c r="A70" s="34" t="s">
        <v>220</v>
      </c>
      <c r="B70" s="32" t="s">
        <v>221</v>
      </c>
      <c r="C70" s="20">
        <v>526575</v>
      </c>
      <c r="D70" s="20">
        <v>4781</v>
      </c>
      <c r="E70" s="20"/>
    </row>
    <row r="71" spans="1:5">
      <c r="A71" s="31" t="s">
        <v>258</v>
      </c>
      <c r="B71" s="32" t="s">
        <v>259</v>
      </c>
      <c r="C71" s="13">
        <v>328963</v>
      </c>
      <c r="D71" s="13">
        <v>38956</v>
      </c>
      <c r="E71" s="13"/>
    </row>
    <row r="72" spans="1:5">
      <c r="A72" s="33" t="s">
        <v>151</v>
      </c>
      <c r="B72" s="32" t="s">
        <v>35</v>
      </c>
      <c r="C72" s="13">
        <v>49090</v>
      </c>
      <c r="D72" s="13">
        <v>5832</v>
      </c>
      <c r="E72" s="13"/>
    </row>
    <row r="73" spans="1:5">
      <c r="A73" s="34" t="s">
        <v>151</v>
      </c>
      <c r="B73" s="32" t="s">
        <v>219</v>
      </c>
      <c r="C73" s="20">
        <v>7420</v>
      </c>
      <c r="D73" s="20">
        <v>2306</v>
      </c>
      <c r="E73" s="20"/>
    </row>
    <row r="74" spans="1:5">
      <c r="A74" s="34" t="s">
        <v>220</v>
      </c>
      <c r="B74" s="32" t="s">
        <v>221</v>
      </c>
      <c r="C74" s="20">
        <v>41670</v>
      </c>
      <c r="D74" s="20">
        <v>3526</v>
      </c>
      <c r="E74" s="20"/>
    </row>
    <row r="75" spans="1:5">
      <c r="A75" s="33" t="s">
        <v>146</v>
      </c>
      <c r="B75" s="32" t="s">
        <v>82</v>
      </c>
      <c r="C75" s="13">
        <v>279873</v>
      </c>
      <c r="D75" s="13">
        <v>33124</v>
      </c>
      <c r="E75" s="13"/>
    </row>
    <row r="76" spans="1:5">
      <c r="A76" s="34" t="s">
        <v>151</v>
      </c>
      <c r="B76" s="32" t="s">
        <v>219</v>
      </c>
      <c r="C76" s="20">
        <v>42042</v>
      </c>
      <c r="D76" s="20">
        <v>13064</v>
      </c>
      <c r="E76" s="20"/>
    </row>
    <row r="77" spans="1:5">
      <c r="A77" s="34" t="s">
        <v>220</v>
      </c>
      <c r="B77" s="32" t="s">
        <v>221</v>
      </c>
      <c r="C77" s="20">
        <v>237831</v>
      </c>
      <c r="D77" s="20">
        <v>20060</v>
      </c>
      <c r="E77" s="20"/>
    </row>
    <row r="78" spans="1:5">
      <c r="A78" s="31" t="s">
        <v>260</v>
      </c>
      <c r="B78" s="32" t="s">
        <v>261</v>
      </c>
      <c r="C78" s="13">
        <v>82500</v>
      </c>
      <c r="D78" s="13"/>
      <c r="E78" s="13"/>
    </row>
    <row r="79" spans="1:5">
      <c r="A79" s="33" t="s">
        <v>151</v>
      </c>
      <c r="B79" s="32" t="s">
        <v>35</v>
      </c>
      <c r="C79" s="13">
        <v>12375</v>
      </c>
      <c r="D79" s="13"/>
      <c r="E79" s="13"/>
    </row>
    <row r="80" spans="1:5">
      <c r="A80" s="34" t="s">
        <v>220</v>
      </c>
      <c r="B80" s="32" t="s">
        <v>221</v>
      </c>
      <c r="C80" s="20">
        <v>12375</v>
      </c>
      <c r="D80" s="20"/>
      <c r="E80" s="20"/>
    </row>
    <row r="81" spans="1:5">
      <c r="A81" s="33" t="s">
        <v>146</v>
      </c>
      <c r="B81" s="32" t="s">
        <v>82</v>
      </c>
      <c r="C81" s="13">
        <v>70125</v>
      </c>
      <c r="D81" s="13"/>
      <c r="E81" s="13"/>
    </row>
    <row r="82" spans="1:5">
      <c r="A82" s="34" t="s">
        <v>220</v>
      </c>
      <c r="B82" s="32" t="s">
        <v>221</v>
      </c>
      <c r="C82" s="20">
        <v>70125</v>
      </c>
      <c r="D82" s="20"/>
      <c r="E82" s="20"/>
    </row>
    <row r="83" spans="1:5">
      <c r="A83" s="31" t="s">
        <v>262</v>
      </c>
      <c r="B83" s="32" t="s">
        <v>263</v>
      </c>
      <c r="C83" s="13">
        <v>231580</v>
      </c>
      <c r="D83" s="13"/>
      <c r="E83" s="13"/>
    </row>
    <row r="84" spans="1:5">
      <c r="A84" s="33" t="s">
        <v>151</v>
      </c>
      <c r="B84" s="32" t="s">
        <v>35</v>
      </c>
      <c r="C84" s="13">
        <v>29956</v>
      </c>
      <c r="D84" s="13"/>
      <c r="E84" s="13"/>
    </row>
    <row r="85" spans="1:5">
      <c r="A85" s="34" t="s">
        <v>151</v>
      </c>
      <c r="B85" s="32" t="s">
        <v>219</v>
      </c>
      <c r="C85" s="20">
        <v>21706</v>
      </c>
      <c r="D85" s="20"/>
      <c r="E85" s="20"/>
    </row>
    <row r="86" spans="1:5">
      <c r="A86" s="34" t="s">
        <v>220</v>
      </c>
      <c r="B86" s="32" t="s">
        <v>221</v>
      </c>
      <c r="C86" s="20">
        <v>8250</v>
      </c>
      <c r="D86" s="20"/>
      <c r="E86" s="20"/>
    </row>
    <row r="87" spans="1:5">
      <c r="A87" s="33" t="s">
        <v>146</v>
      </c>
      <c r="B87" s="32" t="s">
        <v>82</v>
      </c>
      <c r="C87" s="13">
        <v>201624</v>
      </c>
      <c r="D87" s="13"/>
      <c r="E87" s="13"/>
    </row>
    <row r="88" spans="1:5">
      <c r="A88" s="34" t="s">
        <v>151</v>
      </c>
      <c r="B88" s="32" t="s">
        <v>219</v>
      </c>
      <c r="C88" s="20">
        <v>122999</v>
      </c>
      <c r="D88" s="20"/>
      <c r="E88" s="20"/>
    </row>
    <row r="89" spans="1:5">
      <c r="A89" s="34" t="s">
        <v>220</v>
      </c>
      <c r="B89" s="32" t="s">
        <v>221</v>
      </c>
      <c r="C89" s="20">
        <v>46750</v>
      </c>
      <c r="D89" s="20"/>
      <c r="E89" s="20"/>
    </row>
    <row r="90" spans="1:5">
      <c r="A90" s="34" t="s">
        <v>226</v>
      </c>
      <c r="B90" s="32" t="s">
        <v>227</v>
      </c>
      <c r="C90" s="20">
        <v>31875</v>
      </c>
      <c r="D90" s="20"/>
      <c r="E90" s="20"/>
    </row>
    <row r="91" spans="1:5">
      <c r="A91" s="31" t="s">
        <v>264</v>
      </c>
      <c r="B91" s="32" t="s">
        <v>265</v>
      </c>
      <c r="C91" s="13">
        <v>2543862</v>
      </c>
      <c r="D91" s="13">
        <v>259108</v>
      </c>
      <c r="E91" s="13"/>
    </row>
    <row r="92" spans="1:5">
      <c r="A92" s="33" t="s">
        <v>151</v>
      </c>
      <c r="B92" s="32" t="s">
        <v>35</v>
      </c>
      <c r="C92" s="13">
        <v>348557</v>
      </c>
      <c r="D92" s="13">
        <v>30579</v>
      </c>
      <c r="E92" s="13"/>
    </row>
    <row r="93" spans="1:5">
      <c r="A93" s="34" t="s">
        <v>151</v>
      </c>
      <c r="B93" s="32" t="s">
        <v>219</v>
      </c>
      <c r="C93" s="20">
        <v>41937</v>
      </c>
      <c r="D93" s="20">
        <v>21813</v>
      </c>
      <c r="E93" s="20"/>
    </row>
    <row r="94" spans="1:5">
      <c r="A94" s="34" t="s">
        <v>220</v>
      </c>
      <c r="B94" s="32" t="s">
        <v>221</v>
      </c>
      <c r="C94" s="20">
        <v>306620</v>
      </c>
      <c r="D94" s="20">
        <v>8766</v>
      </c>
      <c r="E94" s="20"/>
    </row>
    <row r="95" spans="1:5">
      <c r="A95" s="33" t="s">
        <v>146</v>
      </c>
      <c r="B95" s="32" t="s">
        <v>82</v>
      </c>
      <c r="C95" s="13">
        <v>2195305</v>
      </c>
      <c r="D95" s="13">
        <v>228529</v>
      </c>
      <c r="E95" s="13"/>
    </row>
    <row r="96" spans="1:5">
      <c r="A96" s="34" t="s">
        <v>151</v>
      </c>
      <c r="B96" s="32" t="s">
        <v>219</v>
      </c>
      <c r="C96" s="20">
        <v>237643</v>
      </c>
      <c r="D96" s="20">
        <v>123604</v>
      </c>
      <c r="E96" s="20"/>
    </row>
    <row r="97" spans="1:5">
      <c r="A97" s="34" t="s">
        <v>220</v>
      </c>
      <c r="B97" s="32" t="s">
        <v>221</v>
      </c>
      <c r="C97" s="20">
        <v>1740062</v>
      </c>
      <c r="D97" s="20">
        <v>50525</v>
      </c>
      <c r="E97" s="20"/>
    </row>
    <row r="98" spans="1:5">
      <c r="A98" s="34" t="s">
        <v>226</v>
      </c>
      <c r="B98" s="32" t="s">
        <v>227</v>
      </c>
      <c r="C98" s="20">
        <v>217600</v>
      </c>
      <c r="D98" s="20">
        <v>54400</v>
      </c>
      <c r="E98" s="20"/>
    </row>
    <row r="99" spans="1:5">
      <c r="A99" s="31" t="s">
        <v>266</v>
      </c>
      <c r="B99" s="32" t="s">
        <v>267</v>
      </c>
      <c r="C99" s="13">
        <v>809175</v>
      </c>
      <c r="D99" s="13"/>
      <c r="E99" s="13"/>
    </row>
    <row r="100" spans="1:5">
      <c r="A100" s="33" t="s">
        <v>151</v>
      </c>
      <c r="B100" s="32" t="s">
        <v>35</v>
      </c>
      <c r="C100" s="13">
        <v>109800</v>
      </c>
      <c r="D100" s="13"/>
      <c r="E100" s="13"/>
    </row>
    <row r="101" spans="1:5">
      <c r="A101" s="34" t="s">
        <v>151</v>
      </c>
      <c r="B101" s="32" t="s">
        <v>219</v>
      </c>
      <c r="C101" s="20">
        <v>16875</v>
      </c>
      <c r="D101" s="20"/>
      <c r="E101" s="20"/>
    </row>
    <row r="102" spans="1:5">
      <c r="A102" s="34" t="s">
        <v>220</v>
      </c>
      <c r="B102" s="32" t="s">
        <v>221</v>
      </c>
      <c r="C102" s="20">
        <v>92925</v>
      </c>
      <c r="D102" s="20"/>
      <c r="E102" s="20"/>
    </row>
    <row r="103" spans="1:5">
      <c r="A103" s="33" t="s">
        <v>146</v>
      </c>
      <c r="B103" s="32" t="s">
        <v>82</v>
      </c>
      <c r="C103" s="13">
        <v>699375</v>
      </c>
      <c r="D103" s="13"/>
      <c r="E103" s="13"/>
    </row>
    <row r="104" spans="1:5">
      <c r="A104" s="34" t="s">
        <v>151</v>
      </c>
      <c r="B104" s="32" t="s">
        <v>219</v>
      </c>
      <c r="C104" s="20">
        <v>112500</v>
      </c>
      <c r="D104" s="20"/>
      <c r="E104" s="20"/>
    </row>
    <row r="105" spans="1:5">
      <c r="A105" s="34" t="s">
        <v>220</v>
      </c>
      <c r="B105" s="32" t="s">
        <v>221</v>
      </c>
      <c r="C105" s="20">
        <v>586875</v>
      </c>
      <c r="D105" s="20"/>
      <c r="E105" s="20"/>
    </row>
    <row r="106" spans="1:5">
      <c r="A106" s="31" t="s">
        <v>268</v>
      </c>
      <c r="B106" s="32" t="s">
        <v>269</v>
      </c>
      <c r="C106" s="13">
        <v>1153125</v>
      </c>
      <c r="D106" s="13">
        <v>3661390</v>
      </c>
      <c r="E106" s="13"/>
    </row>
    <row r="107" spans="1:5">
      <c r="A107" s="33" t="s">
        <v>151</v>
      </c>
      <c r="B107" s="32" t="s">
        <v>35</v>
      </c>
      <c r="C107" s="13">
        <v>172969</v>
      </c>
      <c r="D107" s="13">
        <v>1243370</v>
      </c>
      <c r="E107" s="13"/>
    </row>
    <row r="108" spans="1:5">
      <c r="A108" s="34" t="s">
        <v>151</v>
      </c>
      <c r="B108" s="32" t="s">
        <v>219</v>
      </c>
      <c r="C108" s="20">
        <v>50625</v>
      </c>
      <c r="D108" s="20">
        <v>7875</v>
      </c>
      <c r="E108" s="20"/>
    </row>
    <row r="109" spans="1:5">
      <c r="A109" s="34" t="s">
        <v>220</v>
      </c>
      <c r="B109" s="32" t="s">
        <v>221</v>
      </c>
      <c r="C109" s="20">
        <v>122344</v>
      </c>
      <c r="D109" s="20">
        <v>1235495</v>
      </c>
      <c r="E109" s="20"/>
    </row>
    <row r="110" spans="1:5">
      <c r="A110" s="33" t="s">
        <v>146</v>
      </c>
      <c r="B110" s="32" t="s">
        <v>82</v>
      </c>
      <c r="C110" s="13">
        <v>980156</v>
      </c>
      <c r="D110" s="13">
        <v>2418020</v>
      </c>
      <c r="E110" s="13"/>
    </row>
    <row r="111" spans="1:5">
      <c r="A111" s="34" t="s">
        <v>151</v>
      </c>
      <c r="B111" s="32" t="s">
        <v>219</v>
      </c>
      <c r="C111" s="20">
        <v>286875</v>
      </c>
      <c r="D111" s="20">
        <v>44625</v>
      </c>
      <c r="E111" s="20"/>
    </row>
    <row r="112" spans="1:5">
      <c r="A112" s="34" t="s">
        <v>220</v>
      </c>
      <c r="B112" s="32" t="s">
        <v>221</v>
      </c>
      <c r="C112" s="20">
        <v>693281</v>
      </c>
      <c r="D112" s="20">
        <v>2373395</v>
      </c>
      <c r="E112" s="20"/>
    </row>
    <row r="113" spans="1:5">
      <c r="A113" s="31" t="s">
        <v>270</v>
      </c>
      <c r="B113" s="32" t="s">
        <v>271</v>
      </c>
      <c r="C113" s="13">
        <v>1346920</v>
      </c>
      <c r="D113" s="13">
        <v>1218570</v>
      </c>
      <c r="E113" s="13">
        <v>1007170</v>
      </c>
    </row>
    <row r="114" spans="1:5">
      <c r="A114" s="33" t="s">
        <v>146</v>
      </c>
      <c r="B114" s="32" t="s">
        <v>82</v>
      </c>
      <c r="C114" s="13">
        <v>1346920</v>
      </c>
      <c r="D114" s="13">
        <v>1218570</v>
      </c>
      <c r="E114" s="13">
        <v>1007170</v>
      </c>
    </row>
    <row r="115" spans="1:5">
      <c r="A115" s="34" t="s">
        <v>151</v>
      </c>
      <c r="B115" s="32" t="s">
        <v>219</v>
      </c>
      <c r="C115" s="20">
        <v>634200</v>
      </c>
      <c r="D115" s="20">
        <v>634200</v>
      </c>
      <c r="E115" s="20">
        <v>634200</v>
      </c>
    </row>
    <row r="116" spans="1:5">
      <c r="A116" s="34" t="s">
        <v>220</v>
      </c>
      <c r="B116" s="32" t="s">
        <v>221</v>
      </c>
      <c r="C116" s="20">
        <v>516420</v>
      </c>
      <c r="D116" s="20">
        <v>440920</v>
      </c>
      <c r="E116" s="20">
        <v>327670</v>
      </c>
    </row>
    <row r="117" spans="1:5">
      <c r="A117" s="34" t="s">
        <v>226</v>
      </c>
      <c r="B117" s="32" t="s">
        <v>227</v>
      </c>
      <c r="C117" s="20">
        <v>196300</v>
      </c>
      <c r="D117" s="20">
        <v>143450</v>
      </c>
      <c r="E117" s="20">
        <v>45300</v>
      </c>
    </row>
    <row r="118" spans="1:5">
      <c r="A118" s="31" t="s">
        <v>272</v>
      </c>
      <c r="B118" s="32" t="s">
        <v>273</v>
      </c>
      <c r="C118" s="13">
        <v>2014335</v>
      </c>
      <c r="D118" s="13">
        <v>523779</v>
      </c>
      <c r="E118" s="13"/>
    </row>
    <row r="119" spans="1:5">
      <c r="A119" s="33" t="s">
        <v>146</v>
      </c>
      <c r="B119" s="32" t="s">
        <v>82</v>
      </c>
      <c r="C119" s="13">
        <v>2014335</v>
      </c>
      <c r="D119" s="13">
        <v>523779</v>
      </c>
      <c r="E119" s="13"/>
    </row>
    <row r="120" spans="1:5">
      <c r="A120" s="34" t="s">
        <v>220</v>
      </c>
      <c r="B120" s="32" t="s">
        <v>221</v>
      </c>
      <c r="C120" s="20">
        <v>230000</v>
      </c>
      <c r="D120" s="20">
        <v>97000</v>
      </c>
      <c r="E120" s="20"/>
    </row>
    <row r="121" spans="1:5">
      <c r="A121" s="34" t="s">
        <v>246</v>
      </c>
      <c r="B121" s="32" t="s">
        <v>247</v>
      </c>
      <c r="C121" s="20">
        <v>1784335</v>
      </c>
      <c r="D121" s="20">
        <v>426779</v>
      </c>
      <c r="E121" s="20"/>
    </row>
    <row r="122" spans="1:5">
      <c r="A122" s="31" t="s">
        <v>274</v>
      </c>
      <c r="B122" s="32" t="s">
        <v>275</v>
      </c>
      <c r="C122" s="13">
        <v>278840</v>
      </c>
      <c r="D122" s="13"/>
      <c r="E122" s="13"/>
    </row>
    <row r="123" spans="1:5">
      <c r="A123" s="33" t="s">
        <v>146</v>
      </c>
      <c r="B123" s="32" t="s">
        <v>82</v>
      </c>
      <c r="C123" s="13">
        <v>278840</v>
      </c>
      <c r="D123" s="13"/>
      <c r="E123" s="13"/>
    </row>
    <row r="124" spans="1:5">
      <c r="A124" s="34" t="s">
        <v>220</v>
      </c>
      <c r="B124" s="32" t="s">
        <v>221</v>
      </c>
      <c r="C124" s="20">
        <v>278840</v>
      </c>
      <c r="D124" s="20"/>
      <c r="E124" s="20"/>
    </row>
    <row r="125" spans="1:5">
      <c r="A125" s="31" t="s">
        <v>276</v>
      </c>
      <c r="B125" s="32" t="s">
        <v>277</v>
      </c>
      <c r="C125" s="13">
        <v>471396</v>
      </c>
      <c r="D125" s="13"/>
      <c r="E125" s="13"/>
    </row>
    <row r="126" spans="1:5">
      <c r="A126" s="33" t="s">
        <v>146</v>
      </c>
      <c r="B126" s="32" t="s">
        <v>82</v>
      </c>
      <c r="C126" s="13">
        <v>471396</v>
      </c>
      <c r="D126" s="13"/>
      <c r="E126" s="13"/>
    </row>
    <row r="127" spans="1:5">
      <c r="A127" s="34" t="s">
        <v>151</v>
      </c>
      <c r="B127" s="32" t="s">
        <v>219</v>
      </c>
      <c r="C127" s="20">
        <v>70824</v>
      </c>
      <c r="D127" s="20"/>
      <c r="E127" s="20"/>
    </row>
    <row r="128" spans="1:5">
      <c r="A128" s="34" t="s">
        <v>220</v>
      </c>
      <c r="B128" s="32" t="s">
        <v>221</v>
      </c>
      <c r="C128" s="20">
        <v>40000</v>
      </c>
      <c r="D128" s="20"/>
      <c r="E128" s="20"/>
    </row>
    <row r="129" spans="1:5">
      <c r="A129" s="34" t="s">
        <v>226</v>
      </c>
      <c r="B129" s="32" t="s">
        <v>227</v>
      </c>
      <c r="C129" s="20">
        <v>360572</v>
      </c>
      <c r="D129" s="20"/>
      <c r="E129" s="20"/>
    </row>
    <row r="130" spans="1:5">
      <c r="A130" s="31" t="s">
        <v>278</v>
      </c>
      <c r="B130" s="32" t="s">
        <v>279</v>
      </c>
      <c r="C130" s="13">
        <v>326976</v>
      </c>
      <c r="D130" s="13">
        <v>102000</v>
      </c>
      <c r="E130" s="13">
        <v>72000</v>
      </c>
    </row>
    <row r="131" spans="1:5">
      <c r="A131" s="33" t="s">
        <v>146</v>
      </c>
      <c r="B131" s="32" t="s">
        <v>82</v>
      </c>
      <c r="C131" s="13">
        <v>326976</v>
      </c>
      <c r="D131" s="13">
        <v>102000</v>
      </c>
      <c r="E131" s="13">
        <v>72000</v>
      </c>
    </row>
    <row r="132" spans="1:5">
      <c r="A132" s="34" t="s">
        <v>151</v>
      </c>
      <c r="B132" s="32" t="s">
        <v>219</v>
      </c>
      <c r="C132" s="20">
        <v>101476</v>
      </c>
      <c r="D132" s="20"/>
      <c r="E132" s="20"/>
    </row>
    <row r="133" spans="1:5">
      <c r="A133" s="34" t="s">
        <v>220</v>
      </c>
      <c r="B133" s="32" t="s">
        <v>221</v>
      </c>
      <c r="C133" s="20">
        <v>145500</v>
      </c>
      <c r="D133" s="20">
        <v>82000</v>
      </c>
      <c r="E133" s="20">
        <v>72000</v>
      </c>
    </row>
    <row r="134" spans="1:5">
      <c r="A134" s="34" t="s">
        <v>226</v>
      </c>
      <c r="B134" s="32" t="s">
        <v>227</v>
      </c>
      <c r="C134" s="20">
        <v>80000</v>
      </c>
      <c r="D134" s="20">
        <v>20000</v>
      </c>
      <c r="E134" s="20"/>
    </row>
    <row r="135" spans="1:5">
      <c r="A135" s="31" t="s">
        <v>280</v>
      </c>
      <c r="B135" s="32" t="s">
        <v>281</v>
      </c>
      <c r="C135" s="13">
        <v>335750</v>
      </c>
      <c r="D135" s="13">
        <v>180687</v>
      </c>
      <c r="E135" s="13"/>
    </row>
    <row r="136" spans="1:5">
      <c r="A136" s="33" t="s">
        <v>146</v>
      </c>
      <c r="B136" s="32" t="s">
        <v>82</v>
      </c>
      <c r="C136" s="13">
        <v>335750</v>
      </c>
      <c r="D136" s="13">
        <v>180687</v>
      </c>
      <c r="E136" s="13"/>
    </row>
    <row r="137" spans="1:5">
      <c r="A137" s="34" t="s">
        <v>220</v>
      </c>
      <c r="B137" s="32" t="s">
        <v>221</v>
      </c>
      <c r="C137" s="20">
        <v>144500</v>
      </c>
      <c r="D137" s="20">
        <v>134937</v>
      </c>
      <c r="E137" s="20"/>
    </row>
    <row r="138" spans="1:5">
      <c r="A138" s="34" t="s">
        <v>246</v>
      </c>
      <c r="B138" s="32" t="s">
        <v>247</v>
      </c>
      <c r="C138" s="20">
        <v>191250</v>
      </c>
      <c r="D138" s="20">
        <v>45750</v>
      </c>
      <c r="E138" s="20"/>
    </row>
    <row r="139" spans="1:5">
      <c r="A139" s="31" t="s">
        <v>282</v>
      </c>
      <c r="B139" s="32" t="s">
        <v>283</v>
      </c>
      <c r="C139" s="13">
        <v>252714</v>
      </c>
      <c r="D139" s="13">
        <v>260076</v>
      </c>
      <c r="E139" s="13">
        <v>32976</v>
      </c>
    </row>
    <row r="140" spans="1:5">
      <c r="A140" s="33" t="s">
        <v>146</v>
      </c>
      <c r="B140" s="32" t="s">
        <v>82</v>
      </c>
      <c r="C140" s="13">
        <v>252714</v>
      </c>
      <c r="D140" s="13">
        <v>260076</v>
      </c>
      <c r="E140" s="13">
        <v>32976</v>
      </c>
    </row>
    <row r="141" spans="1:5">
      <c r="A141" s="34" t="s">
        <v>220</v>
      </c>
      <c r="B141" s="32" t="s">
        <v>221</v>
      </c>
      <c r="C141" s="20">
        <v>124875</v>
      </c>
      <c r="D141" s="20">
        <v>124875</v>
      </c>
      <c r="E141" s="20"/>
    </row>
    <row r="142" spans="1:5">
      <c r="A142" s="34" t="s">
        <v>246</v>
      </c>
      <c r="B142" s="32" t="s">
        <v>247</v>
      </c>
      <c r="C142" s="20">
        <v>127839</v>
      </c>
      <c r="D142" s="20">
        <v>135201</v>
      </c>
      <c r="E142" s="20">
        <v>32976</v>
      </c>
    </row>
    <row r="143" spans="1:5">
      <c r="A143" s="31" t="s">
        <v>284</v>
      </c>
      <c r="B143" s="32" t="s">
        <v>285</v>
      </c>
      <c r="C143" s="13">
        <v>360590</v>
      </c>
      <c r="D143" s="13">
        <v>350590</v>
      </c>
      <c r="E143" s="13"/>
    </row>
    <row r="144" spans="1:5">
      <c r="A144" s="33" t="s">
        <v>147</v>
      </c>
      <c r="B144" s="32" t="s">
        <v>38</v>
      </c>
      <c r="C144" s="13">
        <v>360590</v>
      </c>
      <c r="D144" s="13">
        <v>350590</v>
      </c>
      <c r="E144" s="13"/>
    </row>
    <row r="145" spans="1:5">
      <c r="A145" s="34" t="s">
        <v>151</v>
      </c>
      <c r="B145" s="32" t="s">
        <v>219</v>
      </c>
      <c r="C145" s="20">
        <v>286590</v>
      </c>
      <c r="D145" s="20">
        <v>286590</v>
      </c>
      <c r="E145" s="20"/>
    </row>
    <row r="146" spans="1:5">
      <c r="A146" s="34" t="s">
        <v>220</v>
      </c>
      <c r="B146" s="32" t="s">
        <v>221</v>
      </c>
      <c r="C146" s="20">
        <v>73500</v>
      </c>
      <c r="D146" s="20">
        <v>63500</v>
      </c>
      <c r="E146" s="20"/>
    </row>
    <row r="147" spans="1:5">
      <c r="A147" s="34" t="s">
        <v>230</v>
      </c>
      <c r="B147" s="32" t="s">
        <v>231</v>
      </c>
      <c r="C147" s="20">
        <v>500</v>
      </c>
      <c r="D147" s="20">
        <v>500</v>
      </c>
      <c r="E147" s="20"/>
    </row>
    <row r="148" spans="1:5">
      <c r="A148" s="31" t="s">
        <v>286</v>
      </c>
      <c r="B148" s="32" t="s">
        <v>287</v>
      </c>
      <c r="C148" s="13">
        <v>570384</v>
      </c>
      <c r="D148" s="13">
        <v>388364</v>
      </c>
      <c r="E148" s="13">
        <v>67949</v>
      </c>
    </row>
    <row r="149" spans="1:5">
      <c r="A149" s="33" t="s">
        <v>147</v>
      </c>
      <c r="B149" s="32" t="s">
        <v>38</v>
      </c>
      <c r="C149" s="13">
        <v>570384</v>
      </c>
      <c r="D149" s="13">
        <v>388364</v>
      </c>
      <c r="E149" s="13">
        <v>67949</v>
      </c>
    </row>
    <row r="150" spans="1:5">
      <c r="A150" s="34" t="s">
        <v>151</v>
      </c>
      <c r="B150" s="32" t="s">
        <v>219</v>
      </c>
      <c r="C150" s="20">
        <v>94815</v>
      </c>
      <c r="D150" s="20">
        <v>94815</v>
      </c>
      <c r="E150" s="20"/>
    </row>
    <row r="151" spans="1:5">
      <c r="A151" s="34" t="s">
        <v>220</v>
      </c>
      <c r="B151" s="32" t="s">
        <v>221</v>
      </c>
      <c r="C151" s="20">
        <v>278621</v>
      </c>
      <c r="D151" s="20">
        <v>125700</v>
      </c>
      <c r="E151" s="20">
        <v>38800</v>
      </c>
    </row>
    <row r="152" spans="1:5">
      <c r="A152" s="34" t="s">
        <v>226</v>
      </c>
      <c r="B152" s="32" t="s">
        <v>227</v>
      </c>
      <c r="C152" s="20">
        <v>196948</v>
      </c>
      <c r="D152" s="20">
        <v>167849</v>
      </c>
      <c r="E152" s="20">
        <v>29149</v>
      </c>
    </row>
    <row r="153" spans="1:5">
      <c r="A153" s="31" t="s">
        <v>288</v>
      </c>
      <c r="B153" s="32" t="s">
        <v>289</v>
      </c>
      <c r="C153" s="13">
        <v>131000</v>
      </c>
      <c r="D153" s="13">
        <v>98600</v>
      </c>
      <c r="E153" s="13"/>
    </row>
    <row r="154" spans="1:5">
      <c r="A154" s="33" t="s">
        <v>147</v>
      </c>
      <c r="B154" s="32" t="s">
        <v>38</v>
      </c>
      <c r="C154" s="13">
        <v>131000</v>
      </c>
      <c r="D154" s="13">
        <v>98600</v>
      </c>
      <c r="E154" s="13"/>
    </row>
    <row r="155" spans="1:5">
      <c r="A155" s="34" t="s">
        <v>151</v>
      </c>
      <c r="B155" s="32" t="s">
        <v>219</v>
      </c>
      <c r="C155" s="20">
        <v>115000</v>
      </c>
      <c r="D155" s="20">
        <v>95000</v>
      </c>
      <c r="E155" s="20"/>
    </row>
    <row r="156" spans="1:5">
      <c r="A156" s="34" t="s">
        <v>220</v>
      </c>
      <c r="B156" s="32" t="s">
        <v>221</v>
      </c>
      <c r="C156" s="20">
        <v>16000</v>
      </c>
      <c r="D156" s="20">
        <v>3600</v>
      </c>
      <c r="E156" s="20"/>
    </row>
    <row r="157" spans="1:5">
      <c r="A157" s="31" t="s">
        <v>290</v>
      </c>
      <c r="B157" s="32" t="s">
        <v>291</v>
      </c>
      <c r="C157" s="13">
        <v>52500</v>
      </c>
      <c r="D157" s="13">
        <v>15000</v>
      </c>
      <c r="E157" s="13">
        <v>5000</v>
      </c>
    </row>
    <row r="158" spans="1:5">
      <c r="A158" s="33" t="s">
        <v>147</v>
      </c>
      <c r="B158" s="32" t="s">
        <v>38</v>
      </c>
      <c r="C158" s="13">
        <v>52500</v>
      </c>
      <c r="D158" s="13">
        <v>15000</v>
      </c>
      <c r="E158" s="13">
        <v>5000</v>
      </c>
    </row>
    <row r="159" spans="1:5">
      <c r="A159" s="34" t="s">
        <v>220</v>
      </c>
      <c r="B159" s="32" t="s">
        <v>221</v>
      </c>
      <c r="C159" s="20">
        <v>52000</v>
      </c>
      <c r="D159" s="20">
        <v>15000</v>
      </c>
      <c r="E159" s="20">
        <v>5000</v>
      </c>
    </row>
    <row r="160" spans="1:5">
      <c r="A160" s="34" t="s">
        <v>226</v>
      </c>
      <c r="B160" s="32" t="s">
        <v>227</v>
      </c>
      <c r="C160" s="20">
        <v>500</v>
      </c>
      <c r="D160" s="20"/>
      <c r="E160" s="20"/>
    </row>
    <row r="161" spans="1:5">
      <c r="A161" s="31" t="s">
        <v>292</v>
      </c>
      <c r="B161" s="32" t="s">
        <v>293</v>
      </c>
      <c r="C161" s="13">
        <v>1000</v>
      </c>
      <c r="D161" s="13">
        <v>22175</v>
      </c>
      <c r="E161" s="13">
        <v>400</v>
      </c>
    </row>
    <row r="162" spans="1:5">
      <c r="A162" s="33" t="s">
        <v>147</v>
      </c>
      <c r="B162" s="32" t="s">
        <v>38</v>
      </c>
      <c r="C162" s="13">
        <v>1000</v>
      </c>
      <c r="D162" s="13">
        <v>22175</v>
      </c>
      <c r="E162" s="13">
        <v>400</v>
      </c>
    </row>
    <row r="163" spans="1:5">
      <c r="A163" s="34" t="s">
        <v>220</v>
      </c>
      <c r="B163" s="32" t="s">
        <v>221</v>
      </c>
      <c r="C163" s="20">
        <v>1000</v>
      </c>
      <c r="D163" s="20">
        <v>1000</v>
      </c>
      <c r="E163" s="20">
        <v>400</v>
      </c>
    </row>
    <row r="164" spans="1:5">
      <c r="A164" s="34" t="s">
        <v>226</v>
      </c>
      <c r="B164" s="32" t="s">
        <v>227</v>
      </c>
      <c r="C164" s="20"/>
      <c r="D164" s="20">
        <v>21175</v>
      </c>
      <c r="E164" s="20"/>
    </row>
    <row r="165" spans="1:5">
      <c r="A165" s="31" t="s">
        <v>294</v>
      </c>
      <c r="B165" s="32" t="s">
        <v>295</v>
      </c>
      <c r="C165" s="13">
        <v>547756</v>
      </c>
      <c r="D165" s="13">
        <v>98577</v>
      </c>
      <c r="E165" s="13"/>
    </row>
    <row r="166" spans="1:5">
      <c r="A166" s="33" t="s">
        <v>147</v>
      </c>
      <c r="B166" s="32" t="s">
        <v>38</v>
      </c>
      <c r="C166" s="13">
        <v>547756</v>
      </c>
      <c r="D166" s="13">
        <v>98577</v>
      </c>
      <c r="E166" s="13"/>
    </row>
    <row r="167" spans="1:5">
      <c r="A167" s="34" t="s">
        <v>151</v>
      </c>
      <c r="B167" s="32" t="s">
        <v>219</v>
      </c>
      <c r="C167" s="20">
        <v>167885</v>
      </c>
      <c r="D167" s="20">
        <v>50671</v>
      </c>
      <c r="E167" s="20"/>
    </row>
    <row r="168" spans="1:5">
      <c r="A168" s="34" t="s">
        <v>220</v>
      </c>
      <c r="B168" s="32" t="s">
        <v>221</v>
      </c>
      <c r="C168" s="20">
        <v>379871</v>
      </c>
      <c r="D168" s="20">
        <v>47906</v>
      </c>
      <c r="E168" s="20"/>
    </row>
    <row r="169" spans="1:5">
      <c r="A169" s="31" t="s">
        <v>296</v>
      </c>
      <c r="B169" s="32" t="s">
        <v>297</v>
      </c>
      <c r="C169" s="13">
        <v>124000</v>
      </c>
      <c r="D169" s="13">
        <v>92000</v>
      </c>
      <c r="E169" s="13">
        <v>32000</v>
      </c>
    </row>
    <row r="170" spans="1:5">
      <c r="A170" s="33" t="s">
        <v>147</v>
      </c>
      <c r="B170" s="32" t="s">
        <v>38</v>
      </c>
      <c r="C170" s="13">
        <v>124000</v>
      </c>
      <c r="D170" s="13">
        <v>92000</v>
      </c>
      <c r="E170" s="13">
        <v>32000</v>
      </c>
    </row>
    <row r="171" spans="1:5">
      <c r="A171" s="34" t="s">
        <v>220</v>
      </c>
      <c r="B171" s="32" t="s">
        <v>221</v>
      </c>
      <c r="C171" s="20">
        <v>60000</v>
      </c>
      <c r="D171" s="20">
        <v>60000</v>
      </c>
      <c r="E171" s="20"/>
    </row>
    <row r="172" spans="1:5">
      <c r="A172" s="34" t="s">
        <v>246</v>
      </c>
      <c r="B172" s="32" t="s">
        <v>247</v>
      </c>
      <c r="C172" s="20">
        <v>64000</v>
      </c>
      <c r="D172" s="20">
        <v>32000</v>
      </c>
      <c r="E172" s="20">
        <v>32000</v>
      </c>
    </row>
    <row r="173" spans="1:5">
      <c r="A173" s="31" t="s">
        <v>298</v>
      </c>
      <c r="B173" s="32" t="s">
        <v>299</v>
      </c>
      <c r="C173" s="13">
        <v>10500</v>
      </c>
      <c r="D173" s="13">
        <v>68922</v>
      </c>
      <c r="E173" s="13"/>
    </row>
    <row r="174" spans="1:5">
      <c r="A174" s="33" t="s">
        <v>148</v>
      </c>
      <c r="B174" s="32" t="s">
        <v>61</v>
      </c>
      <c r="C174" s="13">
        <v>10500</v>
      </c>
      <c r="D174" s="13">
        <v>68922</v>
      </c>
      <c r="E174" s="13"/>
    </row>
    <row r="175" spans="1:5">
      <c r="A175" s="34" t="s">
        <v>220</v>
      </c>
      <c r="B175" s="32" t="s">
        <v>221</v>
      </c>
      <c r="C175" s="20">
        <v>10500</v>
      </c>
      <c r="D175" s="20">
        <v>60938</v>
      </c>
      <c r="E175" s="20"/>
    </row>
    <row r="176" spans="1:5">
      <c r="A176" s="34" t="s">
        <v>246</v>
      </c>
      <c r="B176" s="32" t="s">
        <v>247</v>
      </c>
      <c r="C176" s="20"/>
      <c r="D176" s="20">
        <v>7984</v>
      </c>
      <c r="E176" s="20"/>
    </row>
    <row r="177" spans="1:5">
      <c r="A177" s="31" t="s">
        <v>300</v>
      </c>
      <c r="B177" s="32" t="s">
        <v>301</v>
      </c>
      <c r="C177" s="13">
        <v>215900</v>
      </c>
      <c r="D177" s="13"/>
      <c r="E177" s="13"/>
    </row>
    <row r="178" spans="1:5">
      <c r="A178" s="33" t="s">
        <v>147</v>
      </c>
      <c r="B178" s="32" t="s">
        <v>38</v>
      </c>
      <c r="C178" s="13">
        <v>215900</v>
      </c>
      <c r="D178" s="13"/>
      <c r="E178" s="13"/>
    </row>
    <row r="179" spans="1:5">
      <c r="A179" s="34" t="s">
        <v>220</v>
      </c>
      <c r="B179" s="32" t="s">
        <v>221</v>
      </c>
      <c r="C179" s="20">
        <v>136300</v>
      </c>
      <c r="D179" s="20"/>
      <c r="E179" s="20"/>
    </row>
    <row r="180" spans="1:5">
      <c r="A180" s="34" t="s">
        <v>230</v>
      </c>
      <c r="B180" s="32" t="s">
        <v>231</v>
      </c>
      <c r="C180" s="20">
        <v>1000</v>
      </c>
      <c r="D180" s="20"/>
      <c r="E180" s="20"/>
    </row>
    <row r="181" spans="1:5">
      <c r="A181" s="34" t="s">
        <v>246</v>
      </c>
      <c r="B181" s="32" t="s">
        <v>247</v>
      </c>
      <c r="C181" s="20">
        <v>78600</v>
      </c>
      <c r="D181" s="20"/>
      <c r="E181" s="20"/>
    </row>
    <row r="182" spans="1:5">
      <c r="A182" s="31" t="s">
        <v>302</v>
      </c>
      <c r="B182" s="32" t="s">
        <v>303</v>
      </c>
      <c r="C182" s="13">
        <v>1810130</v>
      </c>
      <c r="D182" s="13">
        <v>431896</v>
      </c>
      <c r="E182" s="13"/>
    </row>
    <row r="183" spans="1:5">
      <c r="A183" s="33" t="s">
        <v>148</v>
      </c>
      <c r="B183" s="32" t="s">
        <v>61</v>
      </c>
      <c r="C183" s="13">
        <v>1810130</v>
      </c>
      <c r="D183" s="13">
        <v>431896</v>
      </c>
      <c r="E183" s="13"/>
    </row>
    <row r="184" spans="1:5">
      <c r="A184" s="34" t="s">
        <v>151</v>
      </c>
      <c r="B184" s="32" t="s">
        <v>219</v>
      </c>
      <c r="C184" s="20">
        <v>262000</v>
      </c>
      <c r="D184" s="20">
        <v>35515</v>
      </c>
      <c r="E184" s="20"/>
    </row>
    <row r="185" spans="1:5">
      <c r="A185" s="34" t="s">
        <v>220</v>
      </c>
      <c r="B185" s="32" t="s">
        <v>221</v>
      </c>
      <c r="C185" s="20">
        <v>1318130</v>
      </c>
      <c r="D185" s="20">
        <v>396000</v>
      </c>
      <c r="E185" s="20"/>
    </row>
    <row r="186" spans="1:5">
      <c r="A186" s="34" t="s">
        <v>226</v>
      </c>
      <c r="B186" s="32" t="s">
        <v>227</v>
      </c>
      <c r="C186" s="20">
        <v>230000</v>
      </c>
      <c r="D186" s="20">
        <v>381</v>
      </c>
      <c r="E186" s="20"/>
    </row>
    <row r="187" spans="1:5">
      <c r="A187" s="31" t="s">
        <v>304</v>
      </c>
      <c r="B187" s="32" t="s">
        <v>305</v>
      </c>
      <c r="C187" s="13">
        <v>40120</v>
      </c>
      <c r="D187" s="13">
        <v>27428</v>
      </c>
      <c r="E187" s="13"/>
    </row>
    <row r="188" spans="1:5">
      <c r="A188" s="33" t="s">
        <v>148</v>
      </c>
      <c r="B188" s="32" t="s">
        <v>61</v>
      </c>
      <c r="C188" s="13">
        <v>40120</v>
      </c>
      <c r="D188" s="13">
        <v>27428</v>
      </c>
      <c r="E188" s="13"/>
    </row>
    <row r="189" spans="1:5">
      <c r="A189" s="34" t="s">
        <v>151</v>
      </c>
      <c r="B189" s="32" t="s">
        <v>219</v>
      </c>
      <c r="C189" s="20">
        <v>35120</v>
      </c>
      <c r="D189" s="20">
        <v>23428</v>
      </c>
      <c r="E189" s="20"/>
    </row>
    <row r="190" spans="1:5">
      <c r="A190" s="34" t="s">
        <v>220</v>
      </c>
      <c r="B190" s="32" t="s">
        <v>221</v>
      </c>
      <c r="C190" s="20">
        <v>5000</v>
      </c>
      <c r="D190" s="20">
        <v>4000</v>
      </c>
      <c r="E190" s="20"/>
    </row>
    <row r="191" spans="1:5">
      <c r="A191" s="31" t="s">
        <v>306</v>
      </c>
      <c r="B191" s="32" t="s">
        <v>307</v>
      </c>
      <c r="C191" s="13">
        <v>177891</v>
      </c>
      <c r="D191" s="13"/>
      <c r="E191" s="13"/>
    </row>
    <row r="192" spans="1:5">
      <c r="A192" s="33" t="s">
        <v>148</v>
      </c>
      <c r="B192" s="32" t="s">
        <v>61</v>
      </c>
      <c r="C192" s="13">
        <v>177891</v>
      </c>
      <c r="D192" s="13"/>
      <c r="E192" s="13"/>
    </row>
    <row r="193" spans="1:5">
      <c r="A193" s="34" t="s">
        <v>151</v>
      </c>
      <c r="B193" s="32" t="s">
        <v>219</v>
      </c>
      <c r="C193" s="20">
        <v>83111</v>
      </c>
      <c r="D193" s="20"/>
      <c r="E193" s="20"/>
    </row>
    <row r="194" spans="1:5">
      <c r="A194" s="34" t="s">
        <v>220</v>
      </c>
      <c r="B194" s="32" t="s">
        <v>221</v>
      </c>
      <c r="C194" s="20">
        <v>94780</v>
      </c>
      <c r="D194" s="20"/>
      <c r="E194" s="20"/>
    </row>
    <row r="195" spans="1:5">
      <c r="A195" s="31" t="s">
        <v>308</v>
      </c>
      <c r="B195" s="32" t="s">
        <v>309</v>
      </c>
      <c r="C195" s="13">
        <v>298184</v>
      </c>
      <c r="D195" s="13">
        <v>257883</v>
      </c>
      <c r="E195" s="13">
        <v>66500</v>
      </c>
    </row>
    <row r="196" spans="1:5">
      <c r="A196" s="33" t="s">
        <v>148</v>
      </c>
      <c r="B196" s="32" t="s">
        <v>61</v>
      </c>
      <c r="C196" s="13">
        <v>298184</v>
      </c>
      <c r="D196" s="13">
        <v>257883</v>
      </c>
      <c r="E196" s="13">
        <v>66500</v>
      </c>
    </row>
    <row r="197" spans="1:5">
      <c r="A197" s="34" t="s">
        <v>151</v>
      </c>
      <c r="B197" s="32" t="s">
        <v>219</v>
      </c>
      <c r="C197" s="20">
        <v>266788</v>
      </c>
      <c r="D197" s="20">
        <v>231907</v>
      </c>
      <c r="E197" s="20">
        <v>66500</v>
      </c>
    </row>
    <row r="198" spans="1:5">
      <c r="A198" s="34" t="s">
        <v>220</v>
      </c>
      <c r="B198" s="32" t="s">
        <v>221</v>
      </c>
      <c r="C198" s="20">
        <v>31396</v>
      </c>
      <c r="D198" s="20">
        <v>25976</v>
      </c>
      <c r="E198" s="20"/>
    </row>
    <row r="199" spans="1:5">
      <c r="A199" s="31" t="s">
        <v>310</v>
      </c>
      <c r="B199" s="32" t="s">
        <v>311</v>
      </c>
      <c r="C199" s="13">
        <v>502915</v>
      </c>
      <c r="D199" s="13">
        <v>505418</v>
      </c>
      <c r="E199" s="13">
        <v>252709</v>
      </c>
    </row>
    <row r="200" spans="1:5">
      <c r="A200" s="33" t="s">
        <v>146</v>
      </c>
      <c r="B200" s="32" t="s">
        <v>82</v>
      </c>
      <c r="C200" s="13">
        <v>502915</v>
      </c>
      <c r="D200" s="13">
        <v>505418</v>
      </c>
      <c r="E200" s="13">
        <v>252709</v>
      </c>
    </row>
    <row r="201" spans="1:5">
      <c r="A201" s="34" t="s">
        <v>151</v>
      </c>
      <c r="B201" s="32" t="s">
        <v>219</v>
      </c>
      <c r="C201" s="20">
        <v>380401</v>
      </c>
      <c r="D201" s="20">
        <v>439363</v>
      </c>
      <c r="E201" s="20">
        <v>219682</v>
      </c>
    </row>
    <row r="202" spans="1:5">
      <c r="A202" s="34" t="s">
        <v>220</v>
      </c>
      <c r="B202" s="32" t="s">
        <v>221</v>
      </c>
      <c r="C202" s="20">
        <v>66055</v>
      </c>
      <c r="D202" s="20">
        <v>66055</v>
      </c>
      <c r="E202" s="20">
        <v>33027</v>
      </c>
    </row>
    <row r="203" spans="1:5">
      <c r="A203" s="34" t="s">
        <v>226</v>
      </c>
      <c r="B203" s="32" t="s">
        <v>227</v>
      </c>
      <c r="C203" s="20">
        <v>56459</v>
      </c>
      <c r="D203" s="20"/>
      <c r="E203" s="20"/>
    </row>
    <row r="204" spans="1:5">
      <c r="A204" s="31" t="s">
        <v>312</v>
      </c>
      <c r="B204" s="32" t="s">
        <v>313</v>
      </c>
      <c r="C204" s="13">
        <v>145277</v>
      </c>
      <c r="D204" s="13">
        <v>184876</v>
      </c>
      <c r="E204" s="13">
        <v>32469</v>
      </c>
    </row>
    <row r="205" spans="1:5">
      <c r="A205" s="33" t="s">
        <v>147</v>
      </c>
      <c r="B205" s="32" t="s">
        <v>38</v>
      </c>
      <c r="C205" s="13">
        <v>145277</v>
      </c>
      <c r="D205" s="13">
        <v>184876</v>
      </c>
      <c r="E205" s="13">
        <v>32469</v>
      </c>
    </row>
    <row r="206" spans="1:5">
      <c r="A206" s="34" t="s">
        <v>151</v>
      </c>
      <c r="B206" s="32" t="s">
        <v>219</v>
      </c>
      <c r="C206" s="20">
        <v>125277</v>
      </c>
      <c r="D206" s="20">
        <v>129876</v>
      </c>
      <c r="E206" s="20">
        <v>32469</v>
      </c>
    </row>
    <row r="207" spans="1:5">
      <c r="A207" s="34" t="s">
        <v>220</v>
      </c>
      <c r="B207" s="32" t="s">
        <v>221</v>
      </c>
      <c r="C207" s="20">
        <v>20000</v>
      </c>
      <c r="D207" s="20">
        <v>55000</v>
      </c>
      <c r="E207" s="20"/>
    </row>
    <row r="208" spans="1:5">
      <c r="A208" s="31" t="s">
        <v>314</v>
      </c>
      <c r="B208" s="32" t="s">
        <v>315</v>
      </c>
      <c r="C208" s="13">
        <v>422725</v>
      </c>
      <c r="D208" s="13">
        <v>382725</v>
      </c>
      <c r="E208" s="13">
        <v>10000</v>
      </c>
    </row>
    <row r="209" spans="1:5">
      <c r="A209" s="33" t="s">
        <v>147</v>
      </c>
      <c r="B209" s="32" t="s">
        <v>38</v>
      </c>
      <c r="C209" s="13">
        <v>422725</v>
      </c>
      <c r="D209" s="13">
        <v>382725</v>
      </c>
      <c r="E209" s="13">
        <v>10000</v>
      </c>
    </row>
    <row r="210" spans="1:5">
      <c r="A210" s="34" t="s">
        <v>151</v>
      </c>
      <c r="B210" s="32" t="s">
        <v>219</v>
      </c>
      <c r="C210" s="20">
        <v>355225</v>
      </c>
      <c r="D210" s="20">
        <v>355225</v>
      </c>
      <c r="E210" s="20"/>
    </row>
    <row r="211" spans="1:5">
      <c r="A211" s="34" t="s">
        <v>220</v>
      </c>
      <c r="B211" s="32" t="s">
        <v>221</v>
      </c>
      <c r="C211" s="20">
        <v>67000</v>
      </c>
      <c r="D211" s="20">
        <v>27000</v>
      </c>
      <c r="E211" s="20">
        <v>10000</v>
      </c>
    </row>
    <row r="212" spans="1:5">
      <c r="A212" s="34" t="s">
        <v>230</v>
      </c>
      <c r="B212" s="32" t="s">
        <v>231</v>
      </c>
      <c r="C212" s="20">
        <v>500</v>
      </c>
      <c r="D212" s="20">
        <v>500</v>
      </c>
      <c r="E212" s="20"/>
    </row>
    <row r="213" spans="1:5">
      <c r="A213" s="31" t="s">
        <v>316</v>
      </c>
      <c r="B213" s="32" t="s">
        <v>317</v>
      </c>
      <c r="C213" s="13">
        <v>375631</v>
      </c>
      <c r="D213" s="13">
        <v>389747</v>
      </c>
      <c r="E213" s="13">
        <v>367223</v>
      </c>
    </row>
    <row r="214" spans="1:5">
      <c r="A214" s="33" t="s">
        <v>147</v>
      </c>
      <c r="B214" s="32" t="s">
        <v>38</v>
      </c>
      <c r="C214" s="13">
        <v>375631</v>
      </c>
      <c r="D214" s="13">
        <v>389747</v>
      </c>
      <c r="E214" s="13">
        <v>367223</v>
      </c>
    </row>
    <row r="215" spans="1:5">
      <c r="A215" s="34" t="s">
        <v>151</v>
      </c>
      <c r="B215" s="32" t="s">
        <v>219</v>
      </c>
      <c r="C215" s="20">
        <v>365631</v>
      </c>
      <c r="D215" s="20">
        <v>365631</v>
      </c>
      <c r="E215" s="20">
        <v>365631</v>
      </c>
    </row>
    <row r="216" spans="1:5">
      <c r="A216" s="34" t="s">
        <v>220</v>
      </c>
      <c r="B216" s="32" t="s">
        <v>221</v>
      </c>
      <c r="C216" s="20">
        <v>10000</v>
      </c>
      <c r="D216" s="20">
        <v>24116</v>
      </c>
      <c r="E216" s="20">
        <v>1592</v>
      </c>
    </row>
    <row r="217" spans="1:5">
      <c r="A217" s="31" t="s">
        <v>318</v>
      </c>
      <c r="B217" s="32" t="s">
        <v>319</v>
      </c>
      <c r="C217" s="13">
        <v>1348060</v>
      </c>
      <c r="D217" s="13">
        <v>119371</v>
      </c>
      <c r="E217" s="13">
        <v>119371</v>
      </c>
    </row>
    <row r="218" spans="1:5">
      <c r="A218" s="33" t="s">
        <v>148</v>
      </c>
      <c r="B218" s="32" t="s">
        <v>61</v>
      </c>
      <c r="C218" s="13">
        <v>1348060</v>
      </c>
      <c r="D218" s="13">
        <v>119371</v>
      </c>
      <c r="E218" s="13">
        <v>119371</v>
      </c>
    </row>
    <row r="219" spans="1:5">
      <c r="A219" s="34" t="s">
        <v>151</v>
      </c>
      <c r="B219" s="32" t="s">
        <v>219</v>
      </c>
      <c r="C219" s="20">
        <v>85640</v>
      </c>
      <c r="D219" s="20">
        <v>85641</v>
      </c>
      <c r="E219" s="20">
        <v>85641</v>
      </c>
    </row>
    <row r="220" spans="1:5">
      <c r="A220" s="34" t="s">
        <v>220</v>
      </c>
      <c r="B220" s="32" t="s">
        <v>221</v>
      </c>
      <c r="C220" s="20">
        <v>68105</v>
      </c>
      <c r="D220" s="20">
        <v>33730</v>
      </c>
      <c r="E220" s="20">
        <v>33730</v>
      </c>
    </row>
    <row r="221" spans="1:5">
      <c r="A221" s="34" t="s">
        <v>226</v>
      </c>
      <c r="B221" s="32" t="s">
        <v>227</v>
      </c>
      <c r="C221" s="20">
        <v>1194315</v>
      </c>
      <c r="D221" s="20"/>
      <c r="E221" s="20"/>
    </row>
    <row r="222" spans="1:5">
      <c r="A222" s="31" t="s">
        <v>320</v>
      </c>
      <c r="B222" s="32" t="s">
        <v>321</v>
      </c>
      <c r="C222" s="13">
        <v>366762</v>
      </c>
      <c r="D222" s="13">
        <v>140324</v>
      </c>
      <c r="E222" s="13">
        <v>140074</v>
      </c>
    </row>
    <row r="223" spans="1:5">
      <c r="A223" s="33" t="s">
        <v>148</v>
      </c>
      <c r="B223" s="32" t="s">
        <v>61</v>
      </c>
      <c r="C223" s="13">
        <v>366762</v>
      </c>
      <c r="D223" s="13">
        <v>140324</v>
      </c>
      <c r="E223" s="13">
        <v>140074</v>
      </c>
    </row>
    <row r="224" spans="1:5">
      <c r="A224" s="34" t="s">
        <v>151</v>
      </c>
      <c r="B224" s="32" t="s">
        <v>219</v>
      </c>
      <c r="C224" s="20">
        <v>89423</v>
      </c>
      <c r="D224" s="20">
        <v>89423</v>
      </c>
      <c r="E224" s="20">
        <v>89423</v>
      </c>
    </row>
    <row r="225" spans="1:5">
      <c r="A225" s="34" t="s">
        <v>220</v>
      </c>
      <c r="B225" s="32" t="s">
        <v>221</v>
      </c>
      <c r="C225" s="20">
        <v>157400</v>
      </c>
      <c r="D225" s="20">
        <v>50901</v>
      </c>
      <c r="E225" s="20">
        <v>50651</v>
      </c>
    </row>
    <row r="226" spans="1:5">
      <c r="A226" s="34" t="s">
        <v>226</v>
      </c>
      <c r="B226" s="32" t="s">
        <v>227</v>
      </c>
      <c r="C226" s="20">
        <v>119939</v>
      </c>
      <c r="D226" s="20"/>
      <c r="E226" s="20"/>
    </row>
    <row r="227" spans="1:5">
      <c r="A227" s="31" t="s">
        <v>322</v>
      </c>
      <c r="B227" s="32" t="s">
        <v>323</v>
      </c>
      <c r="C227" s="13">
        <v>271307</v>
      </c>
      <c r="D227" s="13">
        <v>154743</v>
      </c>
      <c r="E227" s="13">
        <v>154616</v>
      </c>
    </row>
    <row r="228" spans="1:5">
      <c r="A228" s="33" t="s">
        <v>148</v>
      </c>
      <c r="B228" s="32" t="s">
        <v>61</v>
      </c>
      <c r="C228" s="13">
        <v>271307</v>
      </c>
      <c r="D228" s="13">
        <v>154743</v>
      </c>
      <c r="E228" s="13">
        <v>154616</v>
      </c>
    </row>
    <row r="229" spans="1:5">
      <c r="A229" s="34" t="s">
        <v>151</v>
      </c>
      <c r="B229" s="32" t="s">
        <v>219</v>
      </c>
      <c r="C229" s="20">
        <v>127203</v>
      </c>
      <c r="D229" s="20">
        <v>127203</v>
      </c>
      <c r="E229" s="20">
        <v>127203</v>
      </c>
    </row>
    <row r="230" spans="1:5">
      <c r="A230" s="34" t="s">
        <v>220</v>
      </c>
      <c r="B230" s="32" t="s">
        <v>221</v>
      </c>
      <c r="C230" s="20">
        <v>35040</v>
      </c>
      <c r="D230" s="20">
        <v>27540</v>
      </c>
      <c r="E230" s="20">
        <v>27413</v>
      </c>
    </row>
    <row r="231" spans="1:5">
      <c r="A231" s="34" t="s">
        <v>226</v>
      </c>
      <c r="B231" s="32" t="s">
        <v>227</v>
      </c>
      <c r="C231" s="20">
        <v>109064</v>
      </c>
      <c r="D231" s="20"/>
      <c r="E231" s="20"/>
    </row>
    <row r="232" spans="1:5">
      <c r="A232" s="31" t="s">
        <v>324</v>
      </c>
      <c r="B232" s="32" t="s">
        <v>325</v>
      </c>
      <c r="C232" s="13">
        <v>932296</v>
      </c>
      <c r="D232" s="13">
        <v>43092</v>
      </c>
      <c r="E232" s="13">
        <v>42992</v>
      </c>
    </row>
    <row r="233" spans="1:5">
      <c r="A233" s="33" t="s">
        <v>148</v>
      </c>
      <c r="B233" s="32" t="s">
        <v>61</v>
      </c>
      <c r="C233" s="13">
        <v>932296</v>
      </c>
      <c r="D233" s="13">
        <v>43092</v>
      </c>
      <c r="E233" s="13">
        <v>42992</v>
      </c>
    </row>
    <row r="234" spans="1:5">
      <c r="A234" s="34" t="s">
        <v>151</v>
      </c>
      <c r="B234" s="32" t="s">
        <v>219</v>
      </c>
      <c r="C234" s="20">
        <v>10838</v>
      </c>
      <c r="D234" s="20">
        <v>10838</v>
      </c>
      <c r="E234" s="20">
        <v>10838</v>
      </c>
    </row>
    <row r="235" spans="1:5">
      <c r="A235" s="34" t="s">
        <v>220</v>
      </c>
      <c r="B235" s="32" t="s">
        <v>221</v>
      </c>
      <c r="C235" s="20">
        <v>32255</v>
      </c>
      <c r="D235" s="20">
        <v>32254</v>
      </c>
      <c r="E235" s="20">
        <v>32154</v>
      </c>
    </row>
    <row r="236" spans="1:5">
      <c r="A236" s="34" t="s">
        <v>226</v>
      </c>
      <c r="B236" s="32" t="s">
        <v>227</v>
      </c>
      <c r="C236" s="20">
        <v>889203</v>
      </c>
      <c r="D236" s="20"/>
      <c r="E236" s="20"/>
    </row>
    <row r="237" spans="1:5">
      <c r="A237" s="31" t="s">
        <v>326</v>
      </c>
      <c r="B237" s="32" t="s">
        <v>327</v>
      </c>
      <c r="C237" s="13">
        <v>19225</v>
      </c>
      <c r="D237" s="13">
        <v>16285</v>
      </c>
      <c r="E237" s="13">
        <v>16260</v>
      </c>
    </row>
    <row r="238" spans="1:5">
      <c r="A238" s="33" t="s">
        <v>148</v>
      </c>
      <c r="B238" s="32" t="s">
        <v>61</v>
      </c>
      <c r="C238" s="13">
        <v>19225</v>
      </c>
      <c r="D238" s="13">
        <v>16285</v>
      </c>
      <c r="E238" s="13">
        <v>16260</v>
      </c>
    </row>
    <row r="239" spans="1:5">
      <c r="A239" s="34" t="s">
        <v>151</v>
      </c>
      <c r="B239" s="32" t="s">
        <v>219</v>
      </c>
      <c r="C239" s="20">
        <v>6360</v>
      </c>
      <c r="D239" s="20">
        <v>6360</v>
      </c>
      <c r="E239" s="20">
        <v>6360</v>
      </c>
    </row>
    <row r="240" spans="1:5">
      <c r="A240" s="34" t="s">
        <v>220</v>
      </c>
      <c r="B240" s="32" t="s">
        <v>221</v>
      </c>
      <c r="C240" s="20">
        <v>12865</v>
      </c>
      <c r="D240" s="20">
        <v>9925</v>
      </c>
      <c r="E240" s="20">
        <v>9900</v>
      </c>
    </row>
    <row r="241" spans="1:5">
      <c r="A241" s="31" t="s">
        <v>328</v>
      </c>
      <c r="B241" s="32" t="s">
        <v>329</v>
      </c>
      <c r="C241" s="13">
        <v>32185</v>
      </c>
      <c r="D241" s="13">
        <v>17688</v>
      </c>
      <c r="E241" s="13">
        <v>17626</v>
      </c>
    </row>
    <row r="242" spans="1:5">
      <c r="A242" s="33" t="s">
        <v>148</v>
      </c>
      <c r="B242" s="32" t="s">
        <v>61</v>
      </c>
      <c r="C242" s="13">
        <v>32185</v>
      </c>
      <c r="D242" s="13">
        <v>17688</v>
      </c>
      <c r="E242" s="13">
        <v>17626</v>
      </c>
    </row>
    <row r="243" spans="1:5">
      <c r="A243" s="34" t="s">
        <v>151</v>
      </c>
      <c r="B243" s="32" t="s">
        <v>219</v>
      </c>
      <c r="C243" s="20">
        <v>6495</v>
      </c>
      <c r="D243" s="20">
        <v>6495</v>
      </c>
      <c r="E243" s="20">
        <v>6495</v>
      </c>
    </row>
    <row r="244" spans="1:5">
      <c r="A244" s="34" t="s">
        <v>220</v>
      </c>
      <c r="B244" s="32" t="s">
        <v>221</v>
      </c>
      <c r="C244" s="20">
        <v>25690</v>
      </c>
      <c r="D244" s="20">
        <v>11193</v>
      </c>
      <c r="E244" s="20">
        <v>11131</v>
      </c>
    </row>
    <row r="245" spans="1:5">
      <c r="A245" s="31" t="s">
        <v>330</v>
      </c>
      <c r="B245" s="32" t="s">
        <v>331</v>
      </c>
      <c r="C245" s="13">
        <v>381398</v>
      </c>
      <c r="D245" s="13">
        <v>128238</v>
      </c>
      <c r="E245" s="13">
        <v>132138</v>
      </c>
    </row>
    <row r="246" spans="1:5">
      <c r="A246" s="33" t="s">
        <v>148</v>
      </c>
      <c r="B246" s="32" t="s">
        <v>61</v>
      </c>
      <c r="C246" s="13">
        <v>381398</v>
      </c>
      <c r="D246" s="13">
        <v>128238</v>
      </c>
      <c r="E246" s="13">
        <v>132138</v>
      </c>
    </row>
    <row r="247" spans="1:5">
      <c r="A247" s="34" t="s">
        <v>151</v>
      </c>
      <c r="B247" s="32" t="s">
        <v>219</v>
      </c>
      <c r="C247" s="20">
        <v>106083</v>
      </c>
      <c r="D247" s="20">
        <v>106083</v>
      </c>
      <c r="E247" s="20">
        <v>106083</v>
      </c>
    </row>
    <row r="248" spans="1:5">
      <c r="A248" s="34" t="s">
        <v>220</v>
      </c>
      <c r="B248" s="32" t="s">
        <v>221</v>
      </c>
      <c r="C248" s="20">
        <v>35280</v>
      </c>
      <c r="D248" s="20">
        <v>22155</v>
      </c>
      <c r="E248" s="20">
        <v>26055</v>
      </c>
    </row>
    <row r="249" spans="1:5">
      <c r="A249" s="34" t="s">
        <v>226</v>
      </c>
      <c r="B249" s="32" t="s">
        <v>227</v>
      </c>
      <c r="C249" s="20">
        <v>240035</v>
      </c>
      <c r="D249" s="20"/>
      <c r="E249" s="20"/>
    </row>
    <row r="250" spans="1:5">
      <c r="A250" s="31" t="s">
        <v>332</v>
      </c>
      <c r="B250" s="32" t="s">
        <v>333</v>
      </c>
      <c r="C250" s="13">
        <v>115532</v>
      </c>
      <c r="D250" s="13">
        <v>107030</v>
      </c>
      <c r="E250" s="13">
        <v>98032</v>
      </c>
    </row>
    <row r="251" spans="1:5">
      <c r="A251" s="33" t="s">
        <v>148</v>
      </c>
      <c r="B251" s="32" t="s">
        <v>61</v>
      </c>
      <c r="C251" s="13">
        <v>115532</v>
      </c>
      <c r="D251" s="13">
        <v>107030</v>
      </c>
      <c r="E251" s="13">
        <v>98032</v>
      </c>
    </row>
    <row r="252" spans="1:5">
      <c r="A252" s="34" t="s">
        <v>151</v>
      </c>
      <c r="B252" s="32" t="s">
        <v>219</v>
      </c>
      <c r="C252" s="20">
        <v>48070</v>
      </c>
      <c r="D252" s="20">
        <v>48070</v>
      </c>
      <c r="E252" s="20">
        <v>48070</v>
      </c>
    </row>
    <row r="253" spans="1:5">
      <c r="A253" s="34" t="s">
        <v>220</v>
      </c>
      <c r="B253" s="32" t="s">
        <v>221</v>
      </c>
      <c r="C253" s="20">
        <v>49258</v>
      </c>
      <c r="D253" s="20">
        <v>52195</v>
      </c>
      <c r="E253" s="20">
        <v>43195</v>
      </c>
    </row>
    <row r="254" spans="1:5">
      <c r="A254" s="34" t="s">
        <v>226</v>
      </c>
      <c r="B254" s="32" t="s">
        <v>227</v>
      </c>
      <c r="C254" s="20">
        <v>18204</v>
      </c>
      <c r="D254" s="20">
        <v>6765</v>
      </c>
      <c r="E254" s="20">
        <v>6767</v>
      </c>
    </row>
    <row r="255" spans="1:5">
      <c r="A255" s="31" t="s">
        <v>334</v>
      </c>
      <c r="B255" s="32" t="s">
        <v>335</v>
      </c>
      <c r="C255" s="13">
        <v>666964</v>
      </c>
      <c r="D255" s="13">
        <v>428284</v>
      </c>
      <c r="E255" s="13">
        <v>422884</v>
      </c>
    </row>
    <row r="256" spans="1:5">
      <c r="A256" s="33" t="s">
        <v>148</v>
      </c>
      <c r="B256" s="32" t="s">
        <v>61</v>
      </c>
      <c r="C256" s="13">
        <v>666964</v>
      </c>
      <c r="D256" s="13">
        <v>428284</v>
      </c>
      <c r="E256" s="13">
        <v>422884</v>
      </c>
    </row>
    <row r="257" spans="1:5">
      <c r="A257" s="34" t="s">
        <v>151</v>
      </c>
      <c r="B257" s="32" t="s">
        <v>219</v>
      </c>
      <c r="C257" s="20">
        <v>204575</v>
      </c>
      <c r="D257" s="20">
        <v>204574</v>
      </c>
      <c r="E257" s="20">
        <v>204574</v>
      </c>
    </row>
    <row r="258" spans="1:5">
      <c r="A258" s="34" t="s">
        <v>220</v>
      </c>
      <c r="B258" s="32" t="s">
        <v>221</v>
      </c>
      <c r="C258" s="20">
        <v>226660</v>
      </c>
      <c r="D258" s="20">
        <v>223710</v>
      </c>
      <c r="E258" s="20">
        <v>218310</v>
      </c>
    </row>
    <row r="259" spans="1:5">
      <c r="A259" s="34" t="s">
        <v>226</v>
      </c>
      <c r="B259" s="32" t="s">
        <v>227</v>
      </c>
      <c r="C259" s="20">
        <v>235729</v>
      </c>
      <c r="D259" s="20"/>
      <c r="E259" s="20"/>
    </row>
    <row r="260" spans="1:5">
      <c r="A260" s="31" t="s">
        <v>336</v>
      </c>
      <c r="B260" s="32" t="s">
        <v>337</v>
      </c>
      <c r="C260" s="13">
        <v>28750</v>
      </c>
      <c r="D260" s="13">
        <v>13250</v>
      </c>
      <c r="E260" s="13">
        <v>13250</v>
      </c>
    </row>
    <row r="261" spans="1:5">
      <c r="A261" s="33" t="s">
        <v>148</v>
      </c>
      <c r="B261" s="32" t="s">
        <v>61</v>
      </c>
      <c r="C261" s="13">
        <v>28750</v>
      </c>
      <c r="D261" s="13">
        <v>13250</v>
      </c>
      <c r="E261" s="13">
        <v>13250</v>
      </c>
    </row>
    <row r="262" spans="1:5">
      <c r="A262" s="34" t="s">
        <v>220</v>
      </c>
      <c r="B262" s="32" t="s">
        <v>221</v>
      </c>
      <c r="C262" s="20">
        <v>16250</v>
      </c>
      <c r="D262" s="20">
        <v>13250</v>
      </c>
      <c r="E262" s="20">
        <v>13250</v>
      </c>
    </row>
    <row r="263" spans="1:5">
      <c r="A263" s="34" t="s">
        <v>226</v>
      </c>
      <c r="B263" s="32" t="s">
        <v>227</v>
      </c>
      <c r="C263" s="20">
        <v>12500</v>
      </c>
      <c r="D263" s="20"/>
      <c r="E263" s="20"/>
    </row>
    <row r="264" spans="1:5">
      <c r="A264" s="31" t="s">
        <v>338</v>
      </c>
      <c r="B264" s="32" t="s">
        <v>339</v>
      </c>
      <c r="C264" s="13">
        <v>15975</v>
      </c>
      <c r="D264" s="13">
        <v>12975</v>
      </c>
      <c r="E264" s="13">
        <v>12925</v>
      </c>
    </row>
    <row r="265" spans="1:5">
      <c r="A265" s="33" t="s">
        <v>148</v>
      </c>
      <c r="B265" s="32" t="s">
        <v>61</v>
      </c>
      <c r="C265" s="13">
        <v>15975</v>
      </c>
      <c r="D265" s="13">
        <v>12975</v>
      </c>
      <c r="E265" s="13">
        <v>12925</v>
      </c>
    </row>
    <row r="266" spans="1:5">
      <c r="A266" s="34" t="s">
        <v>220</v>
      </c>
      <c r="B266" s="32" t="s">
        <v>221</v>
      </c>
      <c r="C266" s="20">
        <v>15975</v>
      </c>
      <c r="D266" s="20">
        <v>12975</v>
      </c>
      <c r="E266" s="20">
        <v>12925</v>
      </c>
    </row>
    <row r="267" spans="1:5">
      <c r="A267" s="31" t="s">
        <v>340</v>
      </c>
      <c r="B267" s="32" t="s">
        <v>341</v>
      </c>
      <c r="C267" s="13">
        <v>1505458</v>
      </c>
      <c r="D267" s="13">
        <v>328863</v>
      </c>
      <c r="E267" s="13">
        <v>134381</v>
      </c>
    </row>
    <row r="268" spans="1:5">
      <c r="A268" s="33" t="s">
        <v>147</v>
      </c>
      <c r="B268" s="32" t="s">
        <v>38</v>
      </c>
      <c r="C268" s="13">
        <v>1505458</v>
      </c>
      <c r="D268" s="13">
        <v>328863</v>
      </c>
      <c r="E268" s="13">
        <v>134381</v>
      </c>
    </row>
    <row r="269" spans="1:5">
      <c r="A269" s="34" t="s">
        <v>151</v>
      </c>
      <c r="B269" s="32" t="s">
        <v>219</v>
      </c>
      <c r="C269" s="20">
        <v>256415</v>
      </c>
      <c r="D269" s="20">
        <v>191512</v>
      </c>
      <c r="E269" s="20">
        <v>56874</v>
      </c>
    </row>
    <row r="270" spans="1:5">
      <c r="A270" s="34" t="s">
        <v>220</v>
      </c>
      <c r="B270" s="32" t="s">
        <v>221</v>
      </c>
      <c r="C270" s="20">
        <v>234568</v>
      </c>
      <c r="D270" s="20">
        <v>137351</v>
      </c>
      <c r="E270" s="20">
        <v>77507</v>
      </c>
    </row>
    <row r="271" spans="1:5">
      <c r="A271" s="34" t="s">
        <v>226</v>
      </c>
      <c r="B271" s="32" t="s">
        <v>227</v>
      </c>
      <c r="C271" s="20">
        <v>1014475</v>
      </c>
      <c r="D271" s="20"/>
      <c r="E271" s="20"/>
    </row>
    <row r="272" spans="1:5">
      <c r="A272" s="31" t="s">
        <v>342</v>
      </c>
      <c r="B272" s="32" t="s">
        <v>343</v>
      </c>
      <c r="C272" s="13">
        <v>154934</v>
      </c>
      <c r="D272" s="13">
        <v>151617</v>
      </c>
      <c r="E272" s="13">
        <v>103506</v>
      </c>
    </row>
    <row r="273" spans="1:5">
      <c r="A273" s="33" t="s">
        <v>148</v>
      </c>
      <c r="B273" s="32" t="s">
        <v>61</v>
      </c>
      <c r="C273" s="13">
        <v>154934</v>
      </c>
      <c r="D273" s="13">
        <v>151617</v>
      </c>
      <c r="E273" s="13">
        <v>103506</v>
      </c>
    </row>
    <row r="274" spans="1:5">
      <c r="A274" s="34" t="s">
        <v>151</v>
      </c>
      <c r="B274" s="32" t="s">
        <v>219</v>
      </c>
      <c r="C274" s="20">
        <v>59768</v>
      </c>
      <c r="D274" s="20">
        <v>59767</v>
      </c>
      <c r="E274" s="20">
        <v>42335</v>
      </c>
    </row>
    <row r="275" spans="1:5">
      <c r="A275" s="34" t="s">
        <v>220</v>
      </c>
      <c r="B275" s="32" t="s">
        <v>221</v>
      </c>
      <c r="C275" s="20">
        <v>86166</v>
      </c>
      <c r="D275" s="20">
        <v>78350</v>
      </c>
      <c r="E275" s="20">
        <v>61171</v>
      </c>
    </row>
    <row r="276" spans="1:5">
      <c r="A276" s="34" t="s">
        <v>226</v>
      </c>
      <c r="B276" s="32" t="s">
        <v>227</v>
      </c>
      <c r="C276" s="20">
        <v>9000</v>
      </c>
      <c r="D276" s="20">
        <v>13500</v>
      </c>
      <c r="E276" s="20"/>
    </row>
    <row r="277" spans="1:5">
      <c r="A277" s="31" t="s">
        <v>344</v>
      </c>
      <c r="B277" s="32" t="s">
        <v>345</v>
      </c>
      <c r="C277" s="13">
        <v>202312</v>
      </c>
      <c r="D277" s="13">
        <v>1111625</v>
      </c>
      <c r="E277" s="13"/>
    </row>
    <row r="278" spans="1:5">
      <c r="A278" s="33" t="s">
        <v>147</v>
      </c>
      <c r="B278" s="32" t="s">
        <v>38</v>
      </c>
      <c r="C278" s="13">
        <v>202312</v>
      </c>
      <c r="D278" s="13">
        <v>1111625</v>
      </c>
      <c r="E278" s="13"/>
    </row>
    <row r="279" spans="1:5">
      <c r="A279" s="34" t="s">
        <v>220</v>
      </c>
      <c r="B279" s="32" t="s">
        <v>221</v>
      </c>
      <c r="C279" s="20">
        <v>146738</v>
      </c>
      <c r="D279" s="20">
        <v>779550</v>
      </c>
      <c r="E279" s="20"/>
    </row>
    <row r="280" spans="1:5">
      <c r="A280" s="34" t="s">
        <v>226</v>
      </c>
      <c r="B280" s="32" t="s">
        <v>227</v>
      </c>
      <c r="C280" s="20">
        <v>55574</v>
      </c>
      <c r="D280" s="20">
        <v>332075</v>
      </c>
      <c r="E280" s="20"/>
    </row>
    <row r="281" spans="1:5">
      <c r="A281" s="31" t="s">
        <v>346</v>
      </c>
      <c r="B281" s="32" t="s">
        <v>347</v>
      </c>
      <c r="C281" s="13">
        <v>106000</v>
      </c>
      <c r="D281" s="13">
        <v>106000</v>
      </c>
      <c r="E281" s="13">
        <v>106000</v>
      </c>
    </row>
    <row r="282" spans="1:5">
      <c r="A282" s="33" t="s">
        <v>146</v>
      </c>
      <c r="B282" s="32" t="s">
        <v>82</v>
      </c>
      <c r="C282" s="13">
        <v>106000</v>
      </c>
      <c r="D282" s="13">
        <v>106000</v>
      </c>
      <c r="E282" s="13">
        <v>106000</v>
      </c>
    </row>
    <row r="283" spans="1:5">
      <c r="A283" s="34" t="s">
        <v>220</v>
      </c>
      <c r="B283" s="32" t="s">
        <v>221</v>
      </c>
      <c r="C283" s="20">
        <v>40000</v>
      </c>
      <c r="D283" s="20">
        <v>40000</v>
      </c>
      <c r="E283" s="20">
        <v>40000</v>
      </c>
    </row>
    <row r="284" spans="1:5">
      <c r="A284" s="34" t="s">
        <v>246</v>
      </c>
      <c r="B284" s="32" t="s">
        <v>247</v>
      </c>
      <c r="C284" s="20">
        <v>60000</v>
      </c>
      <c r="D284" s="20">
        <v>60000</v>
      </c>
      <c r="E284" s="20">
        <v>60000</v>
      </c>
    </row>
    <row r="285" spans="1:5">
      <c r="A285" s="34" t="s">
        <v>226</v>
      </c>
      <c r="B285" s="32" t="s">
        <v>227</v>
      </c>
      <c r="C285" s="20">
        <v>6000</v>
      </c>
      <c r="D285" s="20">
        <v>6000</v>
      </c>
      <c r="E285" s="20">
        <v>6000</v>
      </c>
    </row>
    <row r="286" spans="1:5">
      <c r="A286" s="31" t="s">
        <v>348</v>
      </c>
      <c r="B286" s="32" t="s">
        <v>349</v>
      </c>
      <c r="C286" s="13">
        <v>2280</v>
      </c>
      <c r="D286" s="13"/>
      <c r="E286" s="13"/>
    </row>
    <row r="287" spans="1:5">
      <c r="A287" s="33" t="s">
        <v>148</v>
      </c>
      <c r="B287" s="32" t="s">
        <v>61</v>
      </c>
      <c r="C287" s="13">
        <v>2280</v>
      </c>
      <c r="D287" s="13"/>
      <c r="E287" s="13"/>
    </row>
    <row r="288" spans="1:5">
      <c r="A288" s="34" t="s">
        <v>220</v>
      </c>
      <c r="B288" s="32" t="s">
        <v>221</v>
      </c>
      <c r="C288" s="20">
        <v>2280</v>
      </c>
      <c r="D288" s="20"/>
      <c r="E288" s="20"/>
    </row>
    <row r="289" spans="1:5">
      <c r="A289" s="31" t="s">
        <v>350</v>
      </c>
      <c r="B289" s="32" t="s">
        <v>351</v>
      </c>
      <c r="C289" s="13">
        <v>332500</v>
      </c>
      <c r="D289" s="13">
        <v>329500</v>
      </c>
      <c r="E289" s="13">
        <v>329500</v>
      </c>
    </row>
    <row r="290" spans="1:5">
      <c r="A290" s="33" t="s">
        <v>146</v>
      </c>
      <c r="B290" s="32" t="s">
        <v>82</v>
      </c>
      <c r="C290" s="13">
        <v>332500</v>
      </c>
      <c r="D290" s="13">
        <v>329500</v>
      </c>
      <c r="E290" s="13">
        <v>329500</v>
      </c>
    </row>
    <row r="291" spans="1:5">
      <c r="A291" s="34" t="s">
        <v>220</v>
      </c>
      <c r="B291" s="32" t="s">
        <v>221</v>
      </c>
      <c r="C291" s="20">
        <v>85000</v>
      </c>
      <c r="D291" s="20">
        <v>82000</v>
      </c>
      <c r="E291" s="20">
        <v>82000</v>
      </c>
    </row>
    <row r="292" spans="1:5">
      <c r="A292" s="34" t="s">
        <v>246</v>
      </c>
      <c r="B292" s="32" t="s">
        <v>247</v>
      </c>
      <c r="C292" s="20">
        <v>140000</v>
      </c>
      <c r="D292" s="20">
        <v>140000</v>
      </c>
      <c r="E292" s="20">
        <v>140000</v>
      </c>
    </row>
    <row r="293" spans="1:5">
      <c r="A293" s="34" t="s">
        <v>352</v>
      </c>
      <c r="B293" s="32" t="s">
        <v>353</v>
      </c>
      <c r="C293" s="20">
        <v>40000</v>
      </c>
      <c r="D293" s="20">
        <v>40000</v>
      </c>
      <c r="E293" s="20">
        <v>40000</v>
      </c>
    </row>
    <row r="294" spans="1:5">
      <c r="A294" s="34" t="s">
        <v>226</v>
      </c>
      <c r="B294" s="32" t="s">
        <v>227</v>
      </c>
      <c r="C294" s="20">
        <v>67500</v>
      </c>
      <c r="D294" s="20">
        <v>67500</v>
      </c>
      <c r="E294" s="20">
        <v>67500</v>
      </c>
    </row>
    <row r="295" spans="1:5">
      <c r="A295" s="31" t="s">
        <v>354</v>
      </c>
      <c r="B295" s="32" t="s">
        <v>355</v>
      </c>
      <c r="C295" s="13">
        <v>657751</v>
      </c>
      <c r="D295" s="13">
        <v>288618</v>
      </c>
      <c r="E295" s="13"/>
    </row>
    <row r="296" spans="1:5">
      <c r="A296" s="33" t="s">
        <v>147</v>
      </c>
      <c r="B296" s="32" t="s">
        <v>38</v>
      </c>
      <c r="C296" s="13">
        <v>657751</v>
      </c>
      <c r="D296" s="13">
        <v>288618</v>
      </c>
      <c r="E296" s="13"/>
    </row>
    <row r="297" spans="1:5">
      <c r="A297" s="34" t="s">
        <v>220</v>
      </c>
      <c r="B297" s="32" t="s">
        <v>221</v>
      </c>
      <c r="C297" s="20">
        <v>113062</v>
      </c>
      <c r="D297" s="20">
        <v>2000</v>
      </c>
      <c r="E297" s="20"/>
    </row>
    <row r="298" spans="1:5">
      <c r="A298" s="34" t="s">
        <v>246</v>
      </c>
      <c r="B298" s="32" t="s">
        <v>247</v>
      </c>
      <c r="C298" s="20">
        <v>544689</v>
      </c>
      <c r="D298" s="20">
        <v>286618</v>
      </c>
      <c r="E298" s="20"/>
    </row>
    <row r="299" spans="1:5">
      <c r="A299" s="31" t="s">
        <v>356</v>
      </c>
      <c r="B299" s="32" t="s">
        <v>357</v>
      </c>
      <c r="C299" s="13">
        <v>85527</v>
      </c>
      <c r="D299" s="13">
        <v>85527</v>
      </c>
      <c r="E299" s="13">
        <v>21382</v>
      </c>
    </row>
    <row r="300" spans="1:5">
      <c r="A300" s="33" t="s">
        <v>147</v>
      </c>
      <c r="B300" s="32" t="s">
        <v>38</v>
      </c>
      <c r="C300" s="13">
        <v>85527</v>
      </c>
      <c r="D300" s="13">
        <v>85527</v>
      </c>
      <c r="E300" s="13">
        <v>21382</v>
      </c>
    </row>
    <row r="301" spans="1:5">
      <c r="A301" s="34" t="s">
        <v>151</v>
      </c>
      <c r="B301" s="32" t="s">
        <v>219</v>
      </c>
      <c r="C301" s="20">
        <v>85527</v>
      </c>
      <c r="D301" s="20">
        <v>85527</v>
      </c>
      <c r="E301" s="20">
        <v>21382</v>
      </c>
    </row>
    <row r="302" spans="1:5">
      <c r="A302" s="31" t="s">
        <v>358</v>
      </c>
      <c r="B302" s="32" t="s">
        <v>359</v>
      </c>
      <c r="C302" s="13">
        <v>554377</v>
      </c>
      <c r="D302" s="13">
        <v>483427</v>
      </c>
      <c r="E302" s="13">
        <v>483427</v>
      </c>
    </row>
    <row r="303" spans="1:5">
      <c r="A303" s="33" t="s">
        <v>146</v>
      </c>
      <c r="B303" s="32" t="s">
        <v>82</v>
      </c>
      <c r="C303" s="13">
        <v>554377</v>
      </c>
      <c r="D303" s="13">
        <v>483427</v>
      </c>
      <c r="E303" s="13">
        <v>483427</v>
      </c>
    </row>
    <row r="304" spans="1:5">
      <c r="A304" s="34" t="s">
        <v>151</v>
      </c>
      <c r="B304" s="32" t="s">
        <v>219</v>
      </c>
      <c r="C304" s="20">
        <v>144000</v>
      </c>
      <c r="D304" s="20">
        <v>144000</v>
      </c>
      <c r="E304" s="20">
        <v>144000</v>
      </c>
    </row>
    <row r="305" spans="1:5">
      <c r="A305" s="34" t="s">
        <v>220</v>
      </c>
      <c r="B305" s="32" t="s">
        <v>221</v>
      </c>
      <c r="C305" s="20">
        <v>336377</v>
      </c>
      <c r="D305" s="20">
        <v>339427</v>
      </c>
      <c r="E305" s="20">
        <v>339427</v>
      </c>
    </row>
    <row r="306" spans="1:5">
      <c r="A306" s="34" t="s">
        <v>226</v>
      </c>
      <c r="B306" s="32" t="s">
        <v>227</v>
      </c>
      <c r="C306" s="20">
        <v>74000</v>
      </c>
      <c r="D306" s="20"/>
      <c r="E306" s="20"/>
    </row>
    <row r="307" spans="1:5">
      <c r="A307" s="31" t="s">
        <v>360</v>
      </c>
      <c r="B307" s="32" t="s">
        <v>361</v>
      </c>
      <c r="C307" s="13">
        <v>117350</v>
      </c>
      <c r="D307" s="13">
        <v>92350</v>
      </c>
      <c r="E307" s="13">
        <v>199690</v>
      </c>
    </row>
    <row r="308" spans="1:5">
      <c r="A308" s="33" t="s">
        <v>146</v>
      </c>
      <c r="B308" s="32" t="s">
        <v>82</v>
      </c>
      <c r="C308" s="13">
        <v>117350</v>
      </c>
      <c r="D308" s="13">
        <v>92350</v>
      </c>
      <c r="E308" s="13">
        <v>199690</v>
      </c>
    </row>
    <row r="309" spans="1:5">
      <c r="A309" s="34" t="s">
        <v>220</v>
      </c>
      <c r="B309" s="32" t="s">
        <v>221</v>
      </c>
      <c r="C309" s="20">
        <v>80000</v>
      </c>
      <c r="D309" s="20">
        <v>55000</v>
      </c>
      <c r="E309" s="20">
        <v>162340</v>
      </c>
    </row>
    <row r="310" spans="1:5">
      <c r="A310" s="34" t="s">
        <v>246</v>
      </c>
      <c r="B310" s="32" t="s">
        <v>247</v>
      </c>
      <c r="C310" s="20">
        <v>37350</v>
      </c>
      <c r="D310" s="20">
        <v>37350</v>
      </c>
      <c r="E310" s="20">
        <v>37350</v>
      </c>
    </row>
    <row r="311" spans="1:5">
      <c r="A311" s="31" t="s">
        <v>362</v>
      </c>
      <c r="B311" s="32" t="s">
        <v>363</v>
      </c>
      <c r="C311" s="13">
        <v>56625</v>
      </c>
      <c r="D311" s="13">
        <v>56625</v>
      </c>
      <c r="E311" s="13"/>
    </row>
    <row r="312" spans="1:5">
      <c r="A312" s="33" t="s">
        <v>146</v>
      </c>
      <c r="B312" s="32" t="s">
        <v>82</v>
      </c>
      <c r="C312" s="13">
        <v>56625</v>
      </c>
      <c r="D312" s="13">
        <v>56625</v>
      </c>
      <c r="E312" s="13"/>
    </row>
    <row r="313" spans="1:5">
      <c r="A313" s="34" t="s">
        <v>220</v>
      </c>
      <c r="B313" s="32" t="s">
        <v>221</v>
      </c>
      <c r="C313" s="20">
        <v>15000</v>
      </c>
      <c r="D313" s="20">
        <v>15000</v>
      </c>
      <c r="E313" s="20"/>
    </row>
    <row r="314" spans="1:5">
      <c r="A314" s="34" t="s">
        <v>246</v>
      </c>
      <c r="B314" s="32" t="s">
        <v>247</v>
      </c>
      <c r="C314" s="20">
        <v>41625</v>
      </c>
      <c r="D314" s="20">
        <v>41625</v>
      </c>
      <c r="E314" s="20"/>
    </row>
    <row r="315" spans="1:5">
      <c r="A315" s="31" t="s">
        <v>364</v>
      </c>
      <c r="B315" s="32" t="s">
        <v>365</v>
      </c>
      <c r="C315" s="13">
        <v>105000</v>
      </c>
      <c r="D315" s="13">
        <v>105000</v>
      </c>
      <c r="E315" s="13">
        <v>105000</v>
      </c>
    </row>
    <row r="316" spans="1:5">
      <c r="A316" s="33" t="s">
        <v>146</v>
      </c>
      <c r="B316" s="32" t="s">
        <v>82</v>
      </c>
      <c r="C316" s="13">
        <v>105000</v>
      </c>
      <c r="D316" s="13">
        <v>105000</v>
      </c>
      <c r="E316" s="13">
        <v>105000</v>
      </c>
    </row>
    <row r="317" spans="1:5">
      <c r="A317" s="34" t="s">
        <v>220</v>
      </c>
      <c r="B317" s="32" t="s">
        <v>221</v>
      </c>
      <c r="C317" s="20">
        <v>30000</v>
      </c>
      <c r="D317" s="20">
        <v>30000</v>
      </c>
      <c r="E317" s="20">
        <v>30000</v>
      </c>
    </row>
    <row r="318" spans="1:5">
      <c r="A318" s="34" t="s">
        <v>246</v>
      </c>
      <c r="B318" s="32" t="s">
        <v>247</v>
      </c>
      <c r="C318" s="20">
        <v>75000</v>
      </c>
      <c r="D318" s="20">
        <v>75000</v>
      </c>
      <c r="E318" s="20">
        <v>75000</v>
      </c>
    </row>
    <row r="319" spans="1:5">
      <c r="A319" s="31" t="s">
        <v>366</v>
      </c>
      <c r="B319" s="32" t="s">
        <v>367</v>
      </c>
      <c r="C319" s="13">
        <v>140000</v>
      </c>
      <c r="D319" s="13">
        <v>140000</v>
      </c>
      <c r="E319" s="13">
        <v>140000</v>
      </c>
    </row>
    <row r="320" spans="1:5">
      <c r="A320" s="33" t="s">
        <v>146</v>
      </c>
      <c r="B320" s="32" t="s">
        <v>82</v>
      </c>
      <c r="C320" s="13">
        <v>140000</v>
      </c>
      <c r="D320" s="13">
        <v>140000</v>
      </c>
      <c r="E320" s="13">
        <v>140000</v>
      </c>
    </row>
    <row r="321" spans="1:5">
      <c r="A321" s="34" t="s">
        <v>220</v>
      </c>
      <c r="B321" s="32" t="s">
        <v>221</v>
      </c>
      <c r="C321" s="20">
        <v>40000</v>
      </c>
      <c r="D321" s="20">
        <v>40000</v>
      </c>
      <c r="E321" s="20">
        <v>40000</v>
      </c>
    </row>
    <row r="322" spans="1:5">
      <c r="A322" s="34" t="s">
        <v>246</v>
      </c>
      <c r="B322" s="32" t="s">
        <v>247</v>
      </c>
      <c r="C322" s="20">
        <v>100000</v>
      </c>
      <c r="D322" s="20">
        <v>100000</v>
      </c>
      <c r="E322" s="20">
        <v>100000</v>
      </c>
    </row>
    <row r="323" spans="1:5">
      <c r="A323" s="31" t="s">
        <v>368</v>
      </c>
      <c r="B323" s="32" t="s">
        <v>369</v>
      </c>
      <c r="C323" s="13">
        <v>178000</v>
      </c>
      <c r="D323" s="13"/>
      <c r="E323" s="13"/>
    </row>
    <row r="324" spans="1:5">
      <c r="A324" s="33" t="s">
        <v>146</v>
      </c>
      <c r="B324" s="32" t="s">
        <v>82</v>
      </c>
      <c r="C324" s="13">
        <v>178000</v>
      </c>
      <c r="D324" s="13"/>
      <c r="E324" s="13"/>
    </row>
    <row r="325" spans="1:5">
      <c r="A325" s="34" t="s">
        <v>246</v>
      </c>
      <c r="B325" s="32" t="s">
        <v>247</v>
      </c>
      <c r="C325" s="20">
        <v>178000</v>
      </c>
      <c r="D325" s="20"/>
      <c r="E325" s="20"/>
    </row>
    <row r="326" spans="1:5">
      <c r="A326" s="31" t="s">
        <v>370</v>
      </c>
      <c r="B326" s="32" t="s">
        <v>371</v>
      </c>
      <c r="C326" s="13">
        <v>178000</v>
      </c>
      <c r="D326" s="13"/>
      <c r="E326" s="13"/>
    </row>
    <row r="327" spans="1:5">
      <c r="A327" s="33" t="s">
        <v>146</v>
      </c>
      <c r="B327" s="32" t="s">
        <v>82</v>
      </c>
      <c r="C327" s="13">
        <v>178000</v>
      </c>
      <c r="D327" s="13"/>
      <c r="E327" s="13"/>
    </row>
    <row r="328" spans="1:5">
      <c r="A328" s="34" t="s">
        <v>246</v>
      </c>
      <c r="B328" s="32" t="s">
        <v>247</v>
      </c>
      <c r="C328" s="20">
        <v>178000</v>
      </c>
      <c r="D328" s="20"/>
      <c r="E328" s="20"/>
    </row>
    <row r="329" spans="1:5">
      <c r="A329" s="31" t="s">
        <v>372</v>
      </c>
      <c r="B329" s="32" t="s">
        <v>373</v>
      </c>
      <c r="C329" s="13">
        <v>539182</v>
      </c>
      <c r="D329" s="13">
        <v>34069</v>
      </c>
      <c r="E329" s="13">
        <v>6826</v>
      </c>
    </row>
    <row r="330" spans="1:5">
      <c r="A330" s="33" t="s">
        <v>147</v>
      </c>
      <c r="B330" s="32" t="s">
        <v>38</v>
      </c>
      <c r="C330" s="13">
        <v>539182</v>
      </c>
      <c r="D330" s="13">
        <v>34069</v>
      </c>
      <c r="E330" s="13">
        <v>6826</v>
      </c>
    </row>
    <row r="331" spans="1:5">
      <c r="A331" s="34" t="s">
        <v>151</v>
      </c>
      <c r="B331" s="32" t="s">
        <v>219</v>
      </c>
      <c r="C331" s="20">
        <v>345515</v>
      </c>
      <c r="D331" s="20">
        <v>27243</v>
      </c>
      <c r="E331" s="20"/>
    </row>
    <row r="332" spans="1:5">
      <c r="A332" s="34" t="s">
        <v>220</v>
      </c>
      <c r="B332" s="32" t="s">
        <v>221</v>
      </c>
      <c r="C332" s="20">
        <v>34520</v>
      </c>
      <c r="D332" s="20">
        <v>6826</v>
      </c>
      <c r="E332" s="20">
        <v>6826</v>
      </c>
    </row>
    <row r="333" spans="1:5">
      <c r="A333" s="34" t="s">
        <v>226</v>
      </c>
      <c r="B333" s="32" t="s">
        <v>227</v>
      </c>
      <c r="C333" s="20">
        <v>159147</v>
      </c>
      <c r="D333" s="20"/>
      <c r="E333" s="20"/>
    </row>
    <row r="334" spans="1:5">
      <c r="A334" s="31" t="s">
        <v>374</v>
      </c>
      <c r="B334" s="32" t="s">
        <v>375</v>
      </c>
      <c r="C334" s="13">
        <v>5214616</v>
      </c>
      <c r="D334" s="13">
        <v>788840</v>
      </c>
      <c r="E334" s="13">
        <v>784040</v>
      </c>
    </row>
    <row r="335" spans="1:5">
      <c r="A335" s="33" t="s">
        <v>147</v>
      </c>
      <c r="B335" s="32" t="s">
        <v>38</v>
      </c>
      <c r="C335" s="13">
        <v>5214616</v>
      </c>
      <c r="D335" s="13">
        <v>788840</v>
      </c>
      <c r="E335" s="13">
        <v>784040</v>
      </c>
    </row>
    <row r="336" spans="1:5">
      <c r="A336" s="34" t="s">
        <v>151</v>
      </c>
      <c r="B336" s="32" t="s">
        <v>219</v>
      </c>
      <c r="C336" s="20">
        <v>596540</v>
      </c>
      <c r="D336" s="20">
        <v>596540</v>
      </c>
      <c r="E336" s="20">
        <v>596540</v>
      </c>
    </row>
    <row r="337" spans="1:5">
      <c r="A337" s="34" t="s">
        <v>220</v>
      </c>
      <c r="B337" s="32" t="s">
        <v>221</v>
      </c>
      <c r="C337" s="20">
        <v>4618076</v>
      </c>
      <c r="D337" s="20">
        <v>192300</v>
      </c>
      <c r="E337" s="20">
        <v>187500</v>
      </c>
    </row>
  </sheetData>
  <pageMargins left="0.7" right="0.7" top="0.75" bottom="0.75" header="0.3" footer="0.3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</vt:i4>
      </vt:variant>
    </vt:vector>
  </HeadingPairs>
  <TitlesOfParts>
    <vt:vector size="5" baseType="lpstr">
      <vt:lpstr>Sheet3</vt:lpstr>
      <vt:lpstr>PO AKT</vt:lpstr>
      <vt:lpstr>PO KOR</vt:lpstr>
      <vt:lpstr>EU PROJEKTI</vt:lpstr>
      <vt:lpstr>'PO KOR'!Podrucje_ispisa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Dubravka Granić</cp:lastModifiedBy>
  <cp:lastPrinted>2020-12-22T14:29:05Z</cp:lastPrinted>
  <dcterms:created xsi:type="dcterms:W3CDTF">2020-12-06T21:22:36Z</dcterms:created>
  <dcterms:modified xsi:type="dcterms:W3CDTF">2020-12-22T14:29:08Z</dcterms:modified>
</cp:coreProperties>
</file>